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9440" windowHeight="12075"/>
  </bookViews>
  <sheets>
    <sheet name="ВМП_2022" sheetId="1" r:id="rId1"/>
  </sheets>
  <externalReferences>
    <externalReference r:id="rId2"/>
    <externalReference r:id="rId3"/>
  </externalReferences>
  <definedNames>
    <definedName name="_xlnm._FilterDatabase" localSheetId="0" hidden="1">ВМП_2022!$A$17:$K$86</definedName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  <definedName name="_xlnm.Print_Titles" localSheetId="0">ВМП_2022!$15:$17</definedName>
  </definedNames>
  <calcPr calcId="144525"/>
</workbook>
</file>

<file path=xl/calcChain.xml><?xml version="1.0" encoding="utf-8"?>
<calcChain xmlns="http://schemas.openxmlformats.org/spreadsheetml/2006/main">
  <c r="G94" i="1" l="1"/>
  <c r="G93" i="1"/>
  <c r="G92" i="1"/>
  <c r="G84" i="1"/>
  <c r="G83" i="1"/>
  <c r="G82" i="1"/>
  <c r="G81" i="1"/>
  <c r="G79" i="1"/>
  <c r="G77" i="1"/>
  <c r="G76" i="1"/>
  <c r="G75" i="1"/>
  <c r="G73" i="1"/>
  <c r="G72" i="1"/>
  <c r="G71" i="1"/>
  <c r="G70" i="1"/>
  <c r="G69" i="1"/>
  <c r="G68" i="1"/>
  <c r="G67" i="1"/>
  <c r="G66" i="1"/>
  <c r="G65" i="1"/>
  <c r="G64" i="1"/>
  <c r="G62" i="1"/>
  <c r="G61" i="1"/>
  <c r="G60" i="1"/>
  <c r="G58" i="1"/>
  <c r="G57" i="1"/>
  <c r="G56" i="1"/>
  <c r="G55" i="1"/>
  <c r="G54" i="1"/>
  <c r="G53" i="1"/>
  <c r="G52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2" i="1"/>
  <c r="G21" i="1"/>
  <c r="G19" i="1"/>
  <c r="G18" i="1"/>
  <c r="I95" i="1" l="1"/>
  <c r="I96" i="1" s="1"/>
  <c r="G95" i="1"/>
  <c r="G96" i="1" s="1"/>
  <c r="N94" i="1"/>
  <c r="K94" i="1"/>
  <c r="N93" i="1"/>
  <c r="K93" i="1"/>
  <c r="N92" i="1"/>
  <c r="K92" i="1"/>
  <c r="I85" i="1"/>
  <c r="G85" i="1"/>
  <c r="N84" i="1"/>
  <c r="K84" i="1"/>
  <c r="N83" i="1"/>
  <c r="K83" i="1"/>
  <c r="N82" i="1"/>
  <c r="K82" i="1"/>
  <c r="L85" i="1"/>
  <c r="K81" i="1"/>
  <c r="I80" i="1"/>
  <c r="G80" i="1"/>
  <c r="N79" i="1"/>
  <c r="N80" i="1" s="1"/>
  <c r="K79" i="1"/>
  <c r="I78" i="1"/>
  <c r="G78" i="1"/>
  <c r="N77" i="1"/>
  <c r="K77" i="1"/>
  <c r="N76" i="1"/>
  <c r="K76" i="1"/>
  <c r="N75" i="1"/>
  <c r="K75" i="1"/>
  <c r="I74" i="1"/>
  <c r="G74" i="1"/>
  <c r="N73" i="1"/>
  <c r="K73" i="1"/>
  <c r="N72" i="1"/>
  <c r="K72" i="1"/>
  <c r="N71" i="1"/>
  <c r="K71" i="1"/>
  <c r="N70" i="1"/>
  <c r="K70" i="1"/>
  <c r="N69" i="1"/>
  <c r="K69" i="1"/>
  <c r="N68" i="1"/>
  <c r="K68" i="1"/>
  <c r="N67" i="1"/>
  <c r="K67" i="1"/>
  <c r="N66" i="1"/>
  <c r="K66" i="1"/>
  <c r="N65" i="1"/>
  <c r="K65" i="1"/>
  <c r="K64" i="1"/>
  <c r="I63" i="1"/>
  <c r="G63" i="1"/>
  <c r="N62" i="1"/>
  <c r="K62" i="1"/>
  <c r="N61" i="1"/>
  <c r="K61" i="1"/>
  <c r="K60" i="1"/>
  <c r="I59" i="1"/>
  <c r="G59" i="1"/>
  <c r="N58" i="1"/>
  <c r="K58" i="1"/>
  <c r="N57" i="1"/>
  <c r="K57" i="1"/>
  <c r="N56" i="1"/>
  <c r="K56" i="1"/>
  <c r="N55" i="1"/>
  <c r="K55" i="1"/>
  <c r="N54" i="1"/>
  <c r="K54" i="1"/>
  <c r="N53" i="1"/>
  <c r="K53" i="1"/>
  <c r="N52" i="1"/>
  <c r="K52" i="1"/>
  <c r="I51" i="1"/>
  <c r="G51" i="1"/>
  <c r="N50" i="1"/>
  <c r="K50" i="1"/>
  <c r="N49" i="1"/>
  <c r="K49" i="1"/>
  <c r="N48" i="1"/>
  <c r="K48" i="1"/>
  <c r="N47" i="1"/>
  <c r="K47" i="1"/>
  <c r="N46" i="1"/>
  <c r="K46" i="1"/>
  <c r="N45" i="1"/>
  <c r="K45" i="1"/>
  <c r="N44" i="1"/>
  <c r="K44" i="1"/>
  <c r="N43" i="1"/>
  <c r="K43" i="1"/>
  <c r="N42" i="1"/>
  <c r="K42" i="1"/>
  <c r="N41" i="1"/>
  <c r="K41" i="1"/>
  <c r="N40" i="1"/>
  <c r="K40" i="1"/>
  <c r="N39" i="1"/>
  <c r="K39" i="1"/>
  <c r="N38" i="1"/>
  <c r="K38" i="1"/>
  <c r="N37" i="1"/>
  <c r="K37" i="1"/>
  <c r="N36" i="1"/>
  <c r="K36" i="1"/>
  <c r="N35" i="1"/>
  <c r="K35" i="1"/>
  <c r="N34" i="1"/>
  <c r="K34" i="1"/>
  <c r="N33" i="1"/>
  <c r="K33" i="1"/>
  <c r="N32" i="1"/>
  <c r="K32" i="1"/>
  <c r="N31" i="1"/>
  <c r="K31" i="1"/>
  <c r="N30" i="1"/>
  <c r="K30" i="1"/>
  <c r="N29" i="1"/>
  <c r="K29" i="1"/>
  <c r="N28" i="1"/>
  <c r="K28" i="1"/>
  <c r="N27" i="1"/>
  <c r="K27" i="1"/>
  <c r="N26" i="1"/>
  <c r="K26" i="1"/>
  <c r="N25" i="1"/>
  <c r="K25" i="1"/>
  <c r="K24" i="1"/>
  <c r="I23" i="1"/>
  <c r="G23" i="1"/>
  <c r="N22" i="1"/>
  <c r="K22" i="1"/>
  <c r="N21" i="1"/>
  <c r="K21" i="1"/>
  <c r="I20" i="1"/>
  <c r="G20" i="1"/>
  <c r="N19" i="1"/>
  <c r="K19" i="1"/>
  <c r="N18" i="1"/>
  <c r="K18" i="1"/>
  <c r="H37" i="1" l="1"/>
  <c r="H26" i="1"/>
  <c r="H69" i="1"/>
  <c r="G86" i="1"/>
  <c r="G99" i="1" s="1"/>
  <c r="L74" i="1"/>
  <c r="L95" i="1"/>
  <c r="L96" i="1" s="1"/>
  <c r="H19" i="1"/>
  <c r="L63" i="1"/>
  <c r="H53" i="1"/>
  <c r="N64" i="1"/>
  <c r="H25" i="1"/>
  <c r="K23" i="1"/>
  <c r="H34" i="1"/>
  <c r="H44" i="1"/>
  <c r="H55" i="1"/>
  <c r="H62" i="1"/>
  <c r="H65" i="1"/>
  <c r="H70" i="1"/>
  <c r="H75" i="1"/>
  <c r="N81" i="1"/>
  <c r="I86" i="1"/>
  <c r="I99" i="1" s="1"/>
  <c r="L51" i="1"/>
  <c r="H27" i="1"/>
  <c r="H41" i="1"/>
  <c r="H42" i="1"/>
  <c r="N24" i="1"/>
  <c r="N51" i="1" s="1"/>
  <c r="H28" i="1"/>
  <c r="H36" i="1"/>
  <c r="H45" i="1"/>
  <c r="H46" i="1"/>
  <c r="N60" i="1"/>
  <c r="H60" i="1" s="1"/>
  <c r="L80" i="1"/>
  <c r="H43" i="1"/>
  <c r="H82" i="1"/>
  <c r="H47" i="1"/>
  <c r="H54" i="1"/>
  <c r="H66" i="1"/>
  <c r="H76" i="1"/>
  <c r="N20" i="1"/>
  <c r="N74" i="1"/>
  <c r="H68" i="1"/>
  <c r="H50" i="1"/>
  <c r="H40" i="1"/>
  <c r="H48" i="1"/>
  <c r="N23" i="1"/>
  <c r="H21" i="1"/>
  <c r="H29" i="1"/>
  <c r="H32" i="1"/>
  <c r="H38" i="1"/>
  <c r="H49" i="1"/>
  <c r="H71" i="1"/>
  <c r="K80" i="1"/>
  <c r="H79" i="1"/>
  <c r="H80" i="1" s="1"/>
  <c r="N85" i="1"/>
  <c r="H83" i="1"/>
  <c r="K95" i="1"/>
  <c r="K96" i="1" s="1"/>
  <c r="H92" i="1"/>
  <c r="H93" i="1"/>
  <c r="K20" i="1"/>
  <c r="H18" i="1"/>
  <c r="H22" i="1"/>
  <c r="H31" i="1"/>
  <c r="H35" i="1"/>
  <c r="H52" i="1"/>
  <c r="H58" i="1"/>
  <c r="H67" i="1"/>
  <c r="N78" i="1"/>
  <c r="K85" i="1"/>
  <c r="H81" i="1"/>
  <c r="N95" i="1"/>
  <c r="N96" i="1" s="1"/>
  <c r="K51" i="1"/>
  <c r="H24" i="1"/>
  <c r="H30" i="1"/>
  <c r="H33" i="1"/>
  <c r="H39" i="1"/>
  <c r="N59" i="1"/>
  <c r="H56" i="1"/>
  <c r="H57" i="1"/>
  <c r="K63" i="1"/>
  <c r="H61" i="1"/>
  <c r="K74" i="1"/>
  <c r="H64" i="1"/>
  <c r="H72" i="1"/>
  <c r="H73" i="1"/>
  <c r="H77" i="1"/>
  <c r="H84" i="1"/>
  <c r="H94" i="1"/>
  <c r="L20" i="1"/>
  <c r="K59" i="1"/>
  <c r="K78" i="1"/>
  <c r="L23" i="1"/>
  <c r="L59" i="1"/>
  <c r="L78" i="1"/>
  <c r="N63" i="1" l="1"/>
  <c r="H20" i="1"/>
  <c r="H78" i="1"/>
  <c r="H85" i="1"/>
  <c r="L86" i="1"/>
  <c r="L99" i="1" s="1"/>
  <c r="H74" i="1"/>
  <c r="H23" i="1"/>
  <c r="K86" i="1"/>
  <c r="K99" i="1" s="1"/>
  <c r="N86" i="1"/>
  <c r="N99" i="1" s="1"/>
  <c r="H63" i="1"/>
  <c r="H51" i="1"/>
  <c r="H59" i="1"/>
  <c r="H95" i="1"/>
  <c r="H96" i="1" s="1"/>
  <c r="H86" i="1" l="1"/>
  <c r="H99" i="1" s="1"/>
</calcChain>
</file>

<file path=xl/sharedStrings.xml><?xml version="1.0" encoding="utf-8"?>
<sst xmlns="http://schemas.openxmlformats.org/spreadsheetml/2006/main" count="163" uniqueCount="62">
  <si>
    <t>Приложение</t>
  </si>
  <si>
    <t>УТВЕРЖДЕНО</t>
  </si>
  <si>
    <t>Приложение № 1</t>
  </si>
  <si>
    <t>Распределение объемов и финансовых средств высокотехнологичной медицинской помощи на 2022 год</t>
  </si>
  <si>
    <t>в том числе</t>
  </si>
  <si>
    <t>1. В стационарных условиях</t>
  </si>
  <si>
    <t>№ п/п</t>
  </si>
  <si>
    <t>Реестровый номер</t>
  </si>
  <si>
    <t>Медицинская организация</t>
  </si>
  <si>
    <t>Профиль ВМП</t>
  </si>
  <si>
    <t>№ группы ВМП</t>
  </si>
  <si>
    <t>Планируемый объем ВМП (случаи госпитализации)</t>
  </si>
  <si>
    <t>Сумма затрат (руб.)</t>
  </si>
  <si>
    <t>КОГБУЗ «Кировская городская больница № 9»</t>
  </si>
  <si>
    <t>Оториноларингология</t>
  </si>
  <si>
    <t>взр</t>
  </si>
  <si>
    <t>Итог</t>
  </si>
  <si>
    <t>КОГБУЗ «Кировская клиническая офтальмологическая больница»</t>
  </si>
  <si>
    <t>Офтальмология</t>
  </si>
  <si>
    <t>КОГБУЗ «КОКБ»</t>
  </si>
  <si>
    <t>Абдоминальная хирургия</t>
  </si>
  <si>
    <t>Акушерство и гинекология</t>
  </si>
  <si>
    <t>Гастроэнтерология</t>
  </si>
  <si>
    <t>Нейрохирургия</t>
  </si>
  <si>
    <t>Ревматология</t>
  </si>
  <si>
    <t>Сердечно-сосудистая хирургия</t>
  </si>
  <si>
    <t>дет</t>
  </si>
  <si>
    <t>Урология</t>
  </si>
  <si>
    <t>Челюстно-лицевая хирургия</t>
  </si>
  <si>
    <t>КОГБУЗ «Кировская областная детская клиническая больница»</t>
  </si>
  <si>
    <t>Детская хирургия в период новорожденности</t>
  </si>
  <si>
    <t>Неонатология</t>
  </si>
  <si>
    <t>Педиатрия</t>
  </si>
  <si>
    <t>Эндокринология</t>
  </si>
  <si>
    <t>КОГКБУЗ «Центр онкологии и медицинской радиологии»</t>
  </si>
  <si>
    <t>Онкология</t>
  </si>
  <si>
    <t>КОГКБУЗ «Центр травматологии, ортопедии и нейрохирургии»</t>
  </si>
  <si>
    <t>Травматология и ортопедия</t>
  </si>
  <si>
    <t>КОГБУЗ «Кировский областной клинический перинатальный центр»</t>
  </si>
  <si>
    <t>КОГБУЗ «Кировская клиническая больница № 7»</t>
  </si>
  <si>
    <t>КОГКБУЗ «Больница скорой медицинской помощи»</t>
  </si>
  <si>
    <t>В стационарных условиях Итог</t>
  </si>
  <si>
    <t>2. В условиях дневного стационара</t>
  </si>
  <si>
    <t>Планируемый объем ВМП (случаи лечения)</t>
  </si>
  <si>
    <t>В условиях дневного стационара Итог</t>
  </si>
  <si>
    <t>ИТОГО по всем условиям оказания медицинской помощи</t>
  </si>
  <si>
    <t>Всего</t>
  </si>
  <si>
    <t>По тарифам, расчитанным с применением единого коэффициента дифференциации 1,07</t>
  </si>
  <si>
    <t>По тарифам, расчитанным с применением единого коэффициента территориальной дифференциации 1,098</t>
  </si>
  <si>
    <t>Норматив финансовых затрат на оказание ВМП (руб.) 
с 01.01.2022 по 31.05.2022</t>
  </si>
  <si>
    <t>Норматив финансовых затрат на оказание ВМП (руб.) 
с 01.06.2022 по 31.12.2022</t>
  </si>
  <si>
    <t>По тарифам, расчитанным с применением коэффициента дифференциации 1,07</t>
  </si>
  <si>
    <t>По тарифам, расчитанным с применением коэффициента территориальной дифференциации 1,098</t>
  </si>
  <si>
    <t xml:space="preserve">программы обязательного медицинского страхования </t>
  </si>
  <si>
    <t>Кировской области от 28.12.2021 № 17/10</t>
  </si>
  <si>
    <t xml:space="preserve">решением комиссии по разработке Территориальной </t>
  </si>
  <si>
    <t>Дет/
взр</t>
  </si>
  <si>
    <t>Объем ВМП (случаи госпитализации) на январь – май 2022 года</t>
  </si>
  <si>
    <t>Объем ВМП (случаи госпитализации) на июнь – декабрь 2022 года</t>
  </si>
  <si>
    <t>Объем ВМП (случаи лечения) на январь – май 2022 года</t>
  </si>
  <si>
    <t>Объем ВМП (случаи лечения) на июнь – декабрь 2022 года</t>
  </si>
  <si>
    <t>Кировской области от 30.11.2022 № 18/5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</si>
</sst>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11"/>
      <color theme="1"/>
      <name val="Calibri"/>
      <family val="2"/>
      <scheme val="minor"/>
    </font>
    <font>
      <sz val="8"/>
      <color indexed="8"/>
      <name val="Calibri"/>
      <family val="2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21">
    <xf numFmtId="0" fontId="0" fillId="0" borderId="0"/>
    <xf numFmtId="0" fontId="1" fillId="0" borderId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39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7" fillId="46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47" borderId="0" applyNumberFormat="0" applyBorder="0" applyAlignment="0" applyProtection="0"/>
    <xf numFmtId="0" fontId="27" fillId="48" borderId="0" applyNumberFormat="0" applyBorder="0" applyAlignment="0" applyProtection="0"/>
    <xf numFmtId="0" fontId="27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7" fillId="50" borderId="0" applyNumberFormat="0" applyBorder="0" applyAlignment="0" applyProtection="0"/>
    <xf numFmtId="0" fontId="27" fillId="51" borderId="0" applyNumberFormat="0" applyBorder="0" applyAlignment="0" applyProtection="0"/>
    <xf numFmtId="0" fontId="27" fillId="52" borderId="0" applyNumberFormat="0" applyBorder="0" applyAlignment="0" applyProtection="0"/>
    <xf numFmtId="0" fontId="27" fillId="47" borderId="0" applyNumberFormat="0" applyBorder="0" applyAlignment="0" applyProtection="0"/>
    <xf numFmtId="0" fontId="27" fillId="48" borderId="0" applyNumberFormat="0" applyBorder="0" applyAlignment="0" applyProtection="0"/>
    <xf numFmtId="0" fontId="27" fillId="53" borderId="0" applyNumberFormat="0" applyBorder="0" applyAlignment="0" applyProtection="0"/>
    <xf numFmtId="0" fontId="28" fillId="37" borderId="0" applyNumberFormat="0" applyBorder="0" applyAlignment="0" applyProtection="0"/>
    <xf numFmtId="0" fontId="29" fillId="54" borderId="20" applyNumberFormat="0" applyAlignment="0" applyProtection="0"/>
    <xf numFmtId="0" fontId="29" fillId="54" borderId="20" applyNumberFormat="0" applyAlignment="0" applyProtection="0"/>
    <xf numFmtId="0" fontId="30" fillId="55" borderId="21" applyNumberFormat="0" applyAlignment="0" applyProtection="0"/>
    <xf numFmtId="0" fontId="31" fillId="0" borderId="0" applyNumberFormat="0" applyFill="0" applyBorder="0" applyAlignment="0" applyProtection="0"/>
    <xf numFmtId="0" fontId="32" fillId="38" borderId="0" applyNumberFormat="0" applyBorder="0" applyAlignment="0" applyProtection="0"/>
    <xf numFmtId="0" fontId="33" fillId="0" borderId="22" applyNumberFormat="0" applyFill="0" applyAlignment="0" applyProtection="0"/>
    <xf numFmtId="0" fontId="34" fillId="0" borderId="23" applyNumberFormat="0" applyFill="0" applyAlignment="0" applyProtection="0"/>
    <xf numFmtId="0" fontId="35" fillId="0" borderId="24" applyNumberFormat="0" applyFill="0" applyAlignment="0" applyProtection="0"/>
    <xf numFmtId="0" fontId="35" fillId="0" borderId="0" applyNumberFormat="0" applyFill="0" applyBorder="0" applyAlignment="0" applyProtection="0"/>
    <xf numFmtId="0" fontId="36" fillId="41" borderId="20" applyNumberFormat="0" applyAlignment="0" applyProtection="0"/>
    <xf numFmtId="0" fontId="36" fillId="41" borderId="20" applyNumberFormat="0" applyAlignment="0" applyProtection="0"/>
    <xf numFmtId="0" fontId="37" fillId="0" borderId="25" applyNumberFormat="0" applyFill="0" applyAlignment="0" applyProtection="0"/>
    <xf numFmtId="0" fontId="38" fillId="56" borderId="0" applyNumberFormat="0" applyBorder="0" applyAlignment="0" applyProtection="0"/>
    <xf numFmtId="0" fontId="39" fillId="57" borderId="26" applyNumberFormat="0" applyFont="0" applyAlignment="0" applyProtection="0"/>
    <xf numFmtId="0" fontId="39" fillId="57" borderId="26" applyNumberFormat="0" applyFont="0" applyAlignment="0" applyProtection="0"/>
    <xf numFmtId="0" fontId="40" fillId="54" borderId="27" applyNumberFormat="0" applyAlignment="0" applyProtection="0"/>
    <xf numFmtId="0" fontId="40" fillId="54" borderId="27" applyNumberFormat="0" applyAlignment="0" applyProtection="0"/>
    <xf numFmtId="0" fontId="41" fillId="0" borderId="0" applyNumberFormat="0" applyFill="0" applyBorder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3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41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44" fillId="0" borderId="0"/>
    <xf numFmtId="0" fontId="45" fillId="0" borderId="0"/>
    <xf numFmtId="0" fontId="1" fillId="0" borderId="0"/>
    <xf numFmtId="0" fontId="39" fillId="0" borderId="0"/>
    <xf numFmtId="0" fontId="44" fillId="0" borderId="0"/>
    <xf numFmtId="0" fontId="1" fillId="0" borderId="0"/>
    <xf numFmtId="0" fontId="46" fillId="0" borderId="0"/>
    <xf numFmtId="0" fontId="47" fillId="0" borderId="0"/>
    <xf numFmtId="0" fontId="1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111">
    <xf numFmtId="0" fontId="0" fillId="0" borderId="0" xfId="0"/>
    <xf numFmtId="0" fontId="17" fillId="0" borderId="0" xfId="0" applyFont="1"/>
    <xf numFmtId="0" fontId="17" fillId="0" borderId="0" xfId="0" applyFont="1" applyAlignment="1">
      <alignment horizontal="center"/>
    </xf>
    <xf numFmtId="4" fontId="17" fillId="0" borderId="0" xfId="0" applyNumberFormat="1" applyFont="1" applyAlignment="1">
      <alignment horizontal="right"/>
    </xf>
    <xf numFmtId="4" fontId="18" fillId="0" borderId="0" xfId="0" applyNumberFormat="1" applyFont="1" applyAlignment="1">
      <alignment horizontal="left" vertical="top"/>
    </xf>
    <xf numFmtId="3" fontId="18" fillId="0" borderId="0" xfId="0" applyNumberFormat="1" applyFont="1"/>
    <xf numFmtId="0" fontId="19" fillId="0" borderId="0" xfId="0" applyFont="1" applyFill="1" applyAlignment="1">
      <alignment horizontal="left"/>
    </xf>
    <xf numFmtId="0" fontId="20" fillId="0" borderId="0" xfId="0" applyFont="1" applyAlignment="1">
      <alignment horizontal="center" vertical="top" wrapText="1"/>
    </xf>
    <xf numFmtId="4" fontId="20" fillId="0" borderId="0" xfId="0" applyNumberFormat="1" applyFont="1" applyAlignment="1">
      <alignment horizontal="right" vertical="top" wrapText="1"/>
    </xf>
    <xf numFmtId="0" fontId="17" fillId="0" borderId="0" xfId="0" applyFont="1" applyAlignment="1">
      <alignment horizontal="center" vertical="top"/>
    </xf>
    <xf numFmtId="0" fontId="21" fillId="0" borderId="0" xfId="0" applyFont="1" applyBorder="1" applyAlignment="1">
      <alignment vertical="top"/>
    </xf>
    <xf numFmtId="0" fontId="17" fillId="0" borderId="0" xfId="0" applyFont="1" applyAlignment="1">
      <alignment vertical="top"/>
    </xf>
    <xf numFmtId="3" fontId="23" fillId="0" borderId="10" xfId="0" applyNumberFormat="1" applyFont="1" applyFill="1" applyBorder="1" applyAlignment="1">
      <alignment horizontal="center" vertical="top" wrapText="1"/>
    </xf>
    <xf numFmtId="0" fontId="23" fillId="0" borderId="10" xfId="0" applyFont="1" applyFill="1" applyBorder="1" applyAlignment="1">
      <alignment horizontal="center" vertical="top" wrapText="1"/>
    </xf>
    <xf numFmtId="0" fontId="19" fillId="33" borderId="13" xfId="0" applyFont="1" applyFill="1" applyBorder="1" applyAlignment="1">
      <alignment vertical="center"/>
    </xf>
    <xf numFmtId="3" fontId="19" fillId="0" borderId="10" xfId="1" applyNumberFormat="1" applyFont="1" applyFill="1" applyBorder="1" applyAlignment="1">
      <alignment horizontal="center" vertical="center"/>
    </xf>
    <xf numFmtId="3" fontId="19" fillId="0" borderId="11" xfId="1" applyNumberFormat="1" applyFont="1" applyFill="1" applyBorder="1" applyAlignment="1">
      <alignment horizontal="center" vertical="center"/>
    </xf>
    <xf numFmtId="3" fontId="19" fillId="0" borderId="10" xfId="1" applyNumberFormat="1" applyFont="1" applyFill="1" applyBorder="1" applyAlignment="1">
      <alignment horizontal="center" vertical="center" wrapText="1"/>
    </xf>
    <xf numFmtId="4" fontId="19" fillId="0" borderId="10" xfId="1" applyNumberFormat="1" applyFont="1" applyFill="1" applyBorder="1" applyAlignment="1">
      <alignment horizontal="right" vertical="center" wrapText="1"/>
    </xf>
    <xf numFmtId="0" fontId="19" fillId="33" borderId="15" xfId="0" applyFont="1" applyFill="1" applyBorder="1" applyAlignment="1">
      <alignment vertical="center"/>
    </xf>
    <xf numFmtId="0" fontId="23" fillId="34" borderId="11" xfId="0" applyFont="1" applyFill="1" applyBorder="1" applyAlignment="1">
      <alignment vertical="center"/>
    </xf>
    <xf numFmtId="3" fontId="23" fillId="34" borderId="17" xfId="1" applyNumberFormat="1" applyFont="1" applyFill="1" applyBorder="1" applyAlignment="1">
      <alignment horizontal="center" vertical="center"/>
    </xf>
    <xf numFmtId="3" fontId="23" fillId="34" borderId="10" xfId="1" applyNumberFormat="1" applyFont="1" applyFill="1" applyBorder="1" applyAlignment="1">
      <alignment horizontal="center" vertical="center"/>
    </xf>
    <xf numFmtId="4" fontId="23" fillId="34" borderId="10" xfId="1" applyNumberFormat="1" applyFont="1" applyFill="1" applyBorder="1" applyAlignment="1">
      <alignment horizontal="right" vertical="center"/>
    </xf>
    <xf numFmtId="4" fontId="23" fillId="34" borderId="10" xfId="1" applyNumberFormat="1" applyFont="1" applyFill="1" applyBorder="1" applyAlignment="1">
      <alignment horizontal="right" vertical="center" wrapText="1"/>
    </xf>
    <xf numFmtId="3" fontId="19" fillId="0" borderId="11" xfId="1" applyNumberFormat="1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vertical="center" wrapText="1"/>
    </xf>
    <xf numFmtId="0" fontId="19" fillId="33" borderId="15" xfId="0" applyFont="1" applyFill="1" applyBorder="1" applyAlignment="1">
      <alignment vertical="center" wrapText="1"/>
    </xf>
    <xf numFmtId="4" fontId="19" fillId="0" borderId="10" xfId="1" applyNumberFormat="1" applyFont="1" applyFill="1" applyBorder="1" applyAlignment="1">
      <alignment vertical="center" wrapText="1"/>
    </xf>
    <xf numFmtId="0" fontId="19" fillId="33" borderId="11" xfId="0" applyFont="1" applyFill="1" applyBorder="1" applyAlignment="1">
      <alignment vertical="center" wrapText="1"/>
    </xf>
    <xf numFmtId="0" fontId="19" fillId="33" borderId="18" xfId="0" applyFont="1" applyFill="1" applyBorder="1" applyAlignment="1">
      <alignment vertical="center"/>
    </xf>
    <xf numFmtId="0" fontId="19" fillId="33" borderId="11" xfId="0" applyFont="1" applyFill="1" applyBorder="1" applyAlignment="1">
      <alignment vertical="center"/>
    </xf>
    <xf numFmtId="3" fontId="23" fillId="34" borderId="10" xfId="1" applyNumberFormat="1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left" vertical="center" wrapText="1"/>
    </xf>
    <xf numFmtId="0" fontId="19" fillId="33" borderId="15" xfId="0" applyFont="1" applyFill="1" applyBorder="1" applyAlignment="1">
      <alignment horizontal="left" vertical="center" wrapText="1"/>
    </xf>
    <xf numFmtId="0" fontId="19" fillId="33" borderId="18" xfId="0" applyFont="1" applyFill="1" applyBorder="1" applyAlignment="1">
      <alignment vertical="center" wrapText="1"/>
    </xf>
    <xf numFmtId="0" fontId="19" fillId="0" borderId="11" xfId="0" applyFont="1" applyBorder="1" applyAlignment="1">
      <alignment vertical="center" wrapText="1"/>
    </xf>
    <xf numFmtId="0" fontId="19" fillId="33" borderId="12" xfId="0" applyFont="1" applyFill="1" applyBorder="1" applyAlignment="1">
      <alignment vertical="top" wrapText="1"/>
    </xf>
    <xf numFmtId="0" fontId="23" fillId="35" borderId="17" xfId="0" applyFont="1" applyFill="1" applyBorder="1" applyAlignment="1">
      <alignment vertical="center"/>
    </xf>
    <xf numFmtId="3" fontId="23" fillId="35" borderId="17" xfId="1" applyNumberFormat="1" applyFont="1" applyFill="1" applyBorder="1" applyAlignment="1">
      <alignment horizontal="center" vertical="center"/>
    </xf>
    <xf numFmtId="3" fontId="23" fillId="35" borderId="10" xfId="1" applyNumberFormat="1" applyFont="1" applyFill="1" applyBorder="1" applyAlignment="1">
      <alignment horizontal="center" vertical="center"/>
    </xf>
    <xf numFmtId="4" fontId="23" fillId="35" borderId="10" xfId="1" applyNumberFormat="1" applyFont="1" applyFill="1" applyBorder="1" applyAlignment="1">
      <alignment horizontal="right" vertical="center"/>
    </xf>
    <xf numFmtId="4" fontId="23" fillId="35" borderId="10" xfId="1" applyNumberFormat="1" applyFont="1" applyFill="1" applyBorder="1" applyAlignment="1">
      <alignment horizontal="right" vertical="center" wrapText="1"/>
    </xf>
    <xf numFmtId="0" fontId="23" fillId="0" borderId="0" xfId="0" applyFont="1" applyFill="1" applyBorder="1" applyAlignment="1">
      <alignment horizontal="left" vertical="center"/>
    </xf>
    <xf numFmtId="0" fontId="23" fillId="0" borderId="19" xfId="0" applyFont="1" applyFill="1" applyBorder="1" applyAlignment="1">
      <alignment vertical="center"/>
    </xf>
    <xf numFmtId="3" fontId="23" fillId="0" borderId="0" xfId="1" applyNumberFormat="1" applyFont="1" applyFill="1" applyBorder="1" applyAlignment="1">
      <alignment horizontal="center" vertical="center" wrapText="1"/>
    </xf>
    <xf numFmtId="4" fontId="23" fillId="0" borderId="0" xfId="1" applyNumberFormat="1" applyFont="1" applyFill="1" applyBorder="1" applyAlignment="1">
      <alignment horizontal="right" vertical="center" wrapText="1"/>
    </xf>
    <xf numFmtId="0" fontId="23" fillId="0" borderId="0" xfId="0" applyFont="1" applyFill="1" applyBorder="1" applyAlignment="1">
      <alignment vertical="center"/>
    </xf>
    <xf numFmtId="3" fontId="23" fillId="0" borderId="0" xfId="1" applyNumberFormat="1" applyFont="1" applyFill="1" applyBorder="1" applyAlignment="1">
      <alignment horizontal="center" vertical="center"/>
    </xf>
    <xf numFmtId="0" fontId="21" fillId="0" borderId="0" xfId="0" applyFont="1" applyFill="1" applyBorder="1" applyAlignment="1"/>
    <xf numFmtId="0" fontId="19" fillId="33" borderId="13" xfId="0" applyFont="1" applyFill="1" applyBorder="1" applyAlignment="1">
      <alignment horizontal="left" vertical="center"/>
    </xf>
    <xf numFmtId="0" fontId="19" fillId="33" borderId="18" xfId="0" applyFont="1" applyFill="1" applyBorder="1" applyAlignment="1">
      <alignment horizontal="left" vertical="center"/>
    </xf>
    <xf numFmtId="0" fontId="19" fillId="33" borderId="15" xfId="0" applyFont="1" applyFill="1" applyBorder="1" applyAlignment="1">
      <alignment horizontal="left" vertical="center"/>
    </xf>
    <xf numFmtId="3" fontId="17" fillId="0" borderId="0" xfId="0" applyNumberFormat="1" applyFont="1" applyBorder="1" applyAlignment="1">
      <alignment horizontal="center"/>
    </xf>
    <xf numFmtId="4" fontId="17" fillId="0" borderId="0" xfId="0" applyNumberFormat="1" applyFont="1" applyBorder="1" applyAlignment="1">
      <alignment horizontal="right"/>
    </xf>
    <xf numFmtId="0" fontId="17" fillId="0" borderId="0" xfId="0" applyFont="1" applyBorder="1"/>
    <xf numFmtId="4" fontId="17" fillId="0" borderId="0" xfId="0" applyNumberFormat="1" applyFont="1" applyBorder="1"/>
    <xf numFmtId="0" fontId="17" fillId="0" borderId="0" xfId="0" applyFont="1" applyBorder="1" applyAlignment="1">
      <alignment horizontal="center"/>
    </xf>
    <xf numFmtId="0" fontId="24" fillId="0" borderId="0" xfId="0" applyFont="1"/>
    <xf numFmtId="0" fontId="25" fillId="0" borderId="0" xfId="0" applyFont="1" applyBorder="1"/>
    <xf numFmtId="0" fontId="24" fillId="0" borderId="0" xfId="0" applyFont="1" applyBorder="1"/>
    <xf numFmtId="0" fontId="25" fillId="0" borderId="0" xfId="0" applyFont="1"/>
    <xf numFmtId="3" fontId="24" fillId="0" borderId="0" xfId="0" applyNumberFormat="1" applyFont="1" applyBorder="1" applyAlignment="1">
      <alignment horizontal="center"/>
    </xf>
    <xf numFmtId="4" fontId="24" fillId="0" borderId="0" xfId="0" applyNumberFormat="1" applyFont="1" applyBorder="1" applyAlignment="1">
      <alignment horizontal="right"/>
    </xf>
    <xf numFmtId="4" fontId="24" fillId="0" borderId="0" xfId="0" applyNumberFormat="1" applyFont="1" applyBorder="1"/>
    <xf numFmtId="3" fontId="17" fillId="0" borderId="0" xfId="0" applyNumberFormat="1" applyFont="1" applyAlignment="1">
      <alignment horizontal="center"/>
    </xf>
    <xf numFmtId="4" fontId="18" fillId="0" borderId="0" xfId="0" applyNumberFormat="1" applyFont="1" applyFill="1" applyAlignment="1">
      <alignment horizontal="left" vertical="top"/>
    </xf>
    <xf numFmtId="3" fontId="17" fillId="0" borderId="0" xfId="0" applyNumberFormat="1" applyFont="1"/>
    <xf numFmtId="4" fontId="17" fillId="0" borderId="0" xfId="0" applyNumberFormat="1" applyFont="1"/>
    <xf numFmtId="4" fontId="18" fillId="0" borderId="0" xfId="0" applyNumberFormat="1" applyFont="1" applyAlignment="1">
      <alignment horizontal="left" vertical="center"/>
    </xf>
    <xf numFmtId="0" fontId="19" fillId="33" borderId="10" xfId="0" applyFont="1" applyFill="1" applyBorder="1" applyAlignment="1">
      <alignment vertical="center" wrapText="1"/>
    </xf>
    <xf numFmtId="4" fontId="17" fillId="0" borderId="0" xfId="0" applyNumberFormat="1" applyFont="1" applyAlignment="1">
      <alignment horizontal="center"/>
    </xf>
    <xf numFmtId="0" fontId="19" fillId="0" borderId="12" xfId="0" applyFont="1" applyBorder="1" applyAlignment="1">
      <alignment horizontal="center" vertical="top"/>
    </xf>
    <xf numFmtId="0" fontId="19" fillId="0" borderId="14" xfId="0" applyFont="1" applyBorder="1" applyAlignment="1">
      <alignment horizontal="center" vertical="top"/>
    </xf>
    <xf numFmtId="0" fontId="19" fillId="0" borderId="16" xfId="0" applyFont="1" applyBorder="1" applyAlignment="1">
      <alignment horizontal="center" vertical="top"/>
    </xf>
    <xf numFmtId="0" fontId="19" fillId="0" borderId="12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9" fillId="0" borderId="16" xfId="0" applyFont="1" applyBorder="1" applyAlignment="1">
      <alignment horizontal="left" vertical="top" wrapText="1"/>
    </xf>
    <xf numFmtId="0" fontId="20" fillId="0" borderId="0" xfId="0" applyFont="1" applyAlignment="1">
      <alignment horizontal="center"/>
    </xf>
    <xf numFmtId="0" fontId="21" fillId="0" borderId="10" xfId="0" applyFont="1" applyFill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top"/>
    </xf>
    <xf numFmtId="0" fontId="21" fillId="0" borderId="10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3" fillId="0" borderId="14" xfId="0" applyFont="1" applyBorder="1" applyAlignment="1">
      <alignment horizontal="center" vertical="top" wrapText="1"/>
    </xf>
    <xf numFmtId="0" fontId="23" fillId="0" borderId="16" xfId="0" applyFont="1" applyBorder="1" applyAlignment="1">
      <alignment horizontal="center" vertical="top" wrapText="1"/>
    </xf>
    <xf numFmtId="3" fontId="23" fillId="0" borderId="12" xfId="0" applyNumberFormat="1" applyFont="1" applyFill="1" applyBorder="1" applyAlignment="1">
      <alignment horizontal="center" vertical="top" wrapText="1"/>
    </xf>
    <xf numFmtId="3" fontId="23" fillId="0" borderId="14" xfId="0" applyNumberFormat="1" applyFont="1" applyFill="1" applyBorder="1" applyAlignment="1">
      <alignment horizontal="center" vertical="top" wrapText="1"/>
    </xf>
    <xf numFmtId="3" fontId="23" fillId="0" borderId="16" xfId="0" applyNumberFormat="1" applyFont="1" applyFill="1" applyBorder="1" applyAlignment="1">
      <alignment horizontal="center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8" xfId="0" applyFont="1" applyBorder="1" applyAlignment="1">
      <alignment horizontal="left" vertical="top" wrapText="1"/>
    </xf>
    <xf numFmtId="0" fontId="19" fillId="0" borderId="15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left" vertical="top" wrapText="1"/>
    </xf>
    <xf numFmtId="0" fontId="19" fillId="33" borderId="18" xfId="0" applyFont="1" applyFill="1" applyBorder="1" applyAlignment="1">
      <alignment horizontal="left" vertical="top" wrapText="1"/>
    </xf>
    <xf numFmtId="0" fontId="19" fillId="33" borderId="15" xfId="0" applyFont="1" applyFill="1" applyBorder="1" applyAlignment="1">
      <alignment horizontal="left" vertical="top" wrapText="1"/>
    </xf>
    <xf numFmtId="0" fontId="19" fillId="33" borderId="12" xfId="0" applyFont="1" applyFill="1" applyBorder="1" applyAlignment="1">
      <alignment horizontal="left" vertical="top"/>
    </xf>
    <xf numFmtId="0" fontId="19" fillId="33" borderId="14" xfId="0" applyFont="1" applyFill="1" applyBorder="1" applyAlignment="1">
      <alignment horizontal="left" vertical="top"/>
    </xf>
    <xf numFmtId="0" fontId="19" fillId="0" borderId="13" xfId="0" applyFont="1" applyBorder="1" applyAlignment="1">
      <alignment horizontal="center" vertical="top"/>
    </xf>
    <xf numFmtId="0" fontId="19" fillId="0" borderId="18" xfId="0" applyFont="1" applyBorder="1" applyAlignment="1">
      <alignment horizontal="center" vertical="top"/>
    </xf>
    <xf numFmtId="0" fontId="19" fillId="0" borderId="15" xfId="0" applyFont="1" applyBorder="1" applyAlignment="1">
      <alignment horizontal="center" vertical="top"/>
    </xf>
    <xf numFmtId="0" fontId="23" fillId="35" borderId="11" xfId="0" applyFont="1" applyFill="1" applyBorder="1" applyAlignment="1">
      <alignment horizontal="left" vertical="center"/>
    </xf>
    <xf numFmtId="0" fontId="23" fillId="35" borderId="17" xfId="0" applyFont="1" applyFill="1" applyBorder="1" applyAlignment="1">
      <alignment horizontal="left" vertical="center"/>
    </xf>
    <xf numFmtId="3" fontId="23" fillId="0" borderId="19" xfId="1" applyNumberFormat="1" applyFont="1" applyFill="1" applyBorder="1" applyAlignment="1">
      <alignment horizontal="center" vertical="center"/>
    </xf>
    <xf numFmtId="3" fontId="23" fillId="0" borderId="13" xfId="0" applyNumberFormat="1" applyFont="1" applyFill="1" applyBorder="1" applyAlignment="1">
      <alignment horizontal="center" vertical="top" wrapText="1"/>
    </xf>
    <xf numFmtId="3" fontId="23" fillId="0" borderId="18" xfId="0" applyNumberFormat="1" applyFont="1" applyFill="1" applyBorder="1" applyAlignment="1">
      <alignment horizontal="center" vertical="top" wrapText="1"/>
    </xf>
    <xf numFmtId="3" fontId="23" fillId="0" borderId="15" xfId="0" applyNumberFormat="1" applyFont="1" applyFill="1" applyBorder="1" applyAlignment="1">
      <alignment horizontal="center" vertical="top" wrapText="1"/>
    </xf>
    <xf numFmtId="3" fontId="23" fillId="0" borderId="10" xfId="0" applyNumberFormat="1" applyFont="1" applyFill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/>
    </xf>
    <xf numFmtId="0" fontId="19" fillId="33" borderId="12" xfId="0" applyFont="1" applyFill="1" applyBorder="1" applyAlignment="1">
      <alignment horizontal="left" vertical="top" wrapText="1"/>
    </xf>
    <xf numFmtId="0" fontId="19" fillId="33" borderId="14" xfId="0" applyFont="1" applyFill="1" applyBorder="1" applyAlignment="1">
      <alignment horizontal="left" vertical="top" wrapText="1"/>
    </xf>
    <xf numFmtId="0" fontId="19" fillId="33" borderId="16" xfId="0" applyFont="1" applyFill="1" applyBorder="1" applyAlignment="1">
      <alignment horizontal="left" vertical="top" wrapText="1"/>
    </xf>
    <xf numFmtId="3" fontId="23" fillId="0" borderId="19" xfId="1" applyNumberFormat="1" applyFont="1" applyFill="1" applyBorder="1" applyAlignment="1">
      <alignment horizontal="left" vertical="center"/>
    </xf>
  </cellXfs>
  <cellStyles count="121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- Акцент1 2" xfId="8"/>
    <cellStyle name="20% - Акцент1 2 2" xfId="9"/>
    <cellStyle name="20% - Акцент2 2" xfId="10"/>
    <cellStyle name="20% - Акцент2 2 2" xfId="11"/>
    <cellStyle name="20% - Акцент3 2" xfId="12"/>
    <cellStyle name="20% - Акцент3 2 2" xfId="13"/>
    <cellStyle name="20% - Акцент4 2" xfId="14"/>
    <cellStyle name="20% - Акцент4 2 2" xfId="15"/>
    <cellStyle name="20% - Акцент5 2" xfId="16"/>
    <cellStyle name="20% - Акцент5 2 2" xfId="17"/>
    <cellStyle name="20% - Акцент6 2" xfId="18"/>
    <cellStyle name="20% - Акцент6 2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1 2 2" xfId="27"/>
    <cellStyle name="40% - Акцент2 2" xfId="28"/>
    <cellStyle name="40% - Акцент2 2 2" xfId="29"/>
    <cellStyle name="40% - Акцент3 2" xfId="30"/>
    <cellStyle name="40% - Акцент3 2 2" xfId="31"/>
    <cellStyle name="40% - Акцент4 2" xfId="32"/>
    <cellStyle name="40% - Акцент4 2 2" xfId="33"/>
    <cellStyle name="40% - Акцент5 2" xfId="34"/>
    <cellStyle name="40% - Акцент5 2 2" xfId="35"/>
    <cellStyle name="40% - Акцент6 2" xfId="36"/>
    <cellStyle name="40% - Акцент6 2 2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60% - Акцент1 2" xfId="44"/>
    <cellStyle name="60% - Акцент2 2" xfId="45"/>
    <cellStyle name="60% - Акцент3 2" xfId="46"/>
    <cellStyle name="60% - Акцент4 2" xfId="47"/>
    <cellStyle name="60% - Акцент5 2" xfId="48"/>
    <cellStyle name="60% - Акцент6 2" xfId="49"/>
    <cellStyle name="Accent1" xfId="50"/>
    <cellStyle name="Accent2" xfId="51"/>
    <cellStyle name="Accent3" xfId="52"/>
    <cellStyle name="Accent4" xfId="53"/>
    <cellStyle name="Accent5" xfId="54"/>
    <cellStyle name="Accent6" xfId="55"/>
    <cellStyle name="Bad" xfId="56"/>
    <cellStyle name="Calculation" xfId="57"/>
    <cellStyle name="Calculation 2" xfId="58"/>
    <cellStyle name="Check Cell" xfId="59"/>
    <cellStyle name="Explanatory Text" xfId="60"/>
    <cellStyle name="Good" xfId="61"/>
    <cellStyle name="Heading 1" xfId="62"/>
    <cellStyle name="Heading 2" xfId="63"/>
    <cellStyle name="Heading 3" xfId="64"/>
    <cellStyle name="Heading 4" xfId="65"/>
    <cellStyle name="Input" xfId="66"/>
    <cellStyle name="Input 2" xfId="67"/>
    <cellStyle name="Linked Cell" xfId="68"/>
    <cellStyle name="Neutral" xfId="69"/>
    <cellStyle name="Note" xfId="70"/>
    <cellStyle name="Note 2" xfId="71"/>
    <cellStyle name="Output" xfId="72"/>
    <cellStyle name="Output 2" xfId="73"/>
    <cellStyle name="Title" xfId="74"/>
    <cellStyle name="Total" xfId="75"/>
    <cellStyle name="Total 2" xfId="76"/>
    <cellStyle name="Warning Text" xfId="77"/>
    <cellStyle name="Акцент1 2" xfId="78"/>
    <cellStyle name="Акцент2 2" xfId="79"/>
    <cellStyle name="Акцент3 2" xfId="80"/>
    <cellStyle name="Акцент4 2" xfId="81"/>
    <cellStyle name="Акцент5 2" xfId="82"/>
    <cellStyle name="Акцент6 2" xfId="83"/>
    <cellStyle name="Ввод  2" xfId="84"/>
    <cellStyle name="Вывод 2" xfId="85"/>
    <cellStyle name="Вычисление 2" xfId="86"/>
    <cellStyle name="Заголовок 1 2" xfId="87"/>
    <cellStyle name="Заголовок 2 2" xfId="88"/>
    <cellStyle name="Заголовок 3 2" xfId="89"/>
    <cellStyle name="Заголовок 4 2" xfId="90"/>
    <cellStyle name="Итог 2" xfId="91"/>
    <cellStyle name="Контрольная ячейка 2" xfId="92"/>
    <cellStyle name="Название 2" xfId="93"/>
    <cellStyle name="Нейтральный 2" xfId="94"/>
    <cellStyle name="Обычный" xfId="0" builtinId="0"/>
    <cellStyle name="Обычный 2" xfId="95"/>
    <cellStyle name="Обычный 2 2" xfId="96"/>
    <cellStyle name="Обычный 2 3" xfId="1"/>
    <cellStyle name="Обычный 2 3 2" xfId="97"/>
    <cellStyle name="Обычный 26" xfId="98"/>
    <cellStyle name="Обычный 3" xfId="99"/>
    <cellStyle name="Обычный 3 2" xfId="100"/>
    <cellStyle name="Обычный 4" xfId="101"/>
    <cellStyle name="Обычный 5" xfId="102"/>
    <cellStyle name="Обычный 8 3 2" xfId="103"/>
    <cellStyle name="Плохой 2" xfId="104"/>
    <cellStyle name="Пояснение 2" xfId="105"/>
    <cellStyle name="Примечание 2" xfId="106"/>
    <cellStyle name="Примечание 2 2" xfId="107"/>
    <cellStyle name="Процентный 2" xfId="108"/>
    <cellStyle name="Процентный 2 2" xfId="109"/>
    <cellStyle name="Процентный 2 2 2" xfId="110"/>
    <cellStyle name="Процентный 3" xfId="111"/>
    <cellStyle name="Процентный 4" xfId="112"/>
    <cellStyle name="Процентный 5" xfId="113"/>
    <cellStyle name="Процентный 6" xfId="114"/>
    <cellStyle name="Процентный 7" xfId="115"/>
    <cellStyle name="Процентный 8" xfId="116"/>
    <cellStyle name="Связанная ячейка 2" xfId="117"/>
    <cellStyle name="Текст предупреждения 2" xfId="118"/>
    <cellStyle name="Финансовый 2" xfId="119"/>
    <cellStyle name="Хороший 2" xfId="1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R103"/>
  <sheetViews>
    <sheetView tabSelected="1" zoomScale="70" zoomScaleNormal="70" workbookViewId="0">
      <selection activeCell="L2" sqref="L2"/>
    </sheetView>
  </sheetViews>
  <sheetFormatPr defaultRowHeight="15" outlineLevelRow="1" x14ac:dyDescent="0.25"/>
  <cols>
    <col min="1" max="1" width="5.140625" style="1" customWidth="1"/>
    <col min="2" max="2" width="14" style="1" customWidth="1"/>
    <col min="3" max="3" width="35.140625" style="1" customWidth="1"/>
    <col min="4" max="4" width="33.42578125" style="1" customWidth="1"/>
    <col min="5" max="6" width="9.140625" style="1"/>
    <col min="7" max="7" width="23.5703125" style="2" customWidth="1"/>
    <col min="8" max="8" width="23.5703125" style="3" customWidth="1"/>
    <col min="9" max="9" width="23.5703125" style="2" customWidth="1"/>
    <col min="10" max="14" width="23.5703125" style="1" customWidth="1"/>
    <col min="15" max="15" width="9.140625" style="1"/>
    <col min="16" max="16" width="14" style="1" customWidth="1"/>
    <col min="17" max="17" width="9.140625" style="1"/>
    <col min="18" max="18" width="12.28515625" style="1" customWidth="1"/>
    <col min="19" max="16384" width="9.140625" style="1"/>
  </cols>
  <sheetData>
    <row r="1" spans="1:14" ht="15.75" x14ac:dyDescent="0.25">
      <c r="L1" s="4" t="s">
        <v>0</v>
      </c>
    </row>
    <row r="2" spans="1:14" ht="31.5" customHeight="1" x14ac:dyDescent="0.25">
      <c r="L2" s="69" t="s">
        <v>1</v>
      </c>
    </row>
    <row r="3" spans="1:14" ht="15.75" x14ac:dyDescent="0.25">
      <c r="L3" s="4" t="s">
        <v>55</v>
      </c>
    </row>
    <row r="4" spans="1:14" ht="15.75" x14ac:dyDescent="0.25">
      <c r="L4" s="4" t="s">
        <v>53</v>
      </c>
    </row>
    <row r="5" spans="1:14" ht="15.75" x14ac:dyDescent="0.25">
      <c r="L5" s="66" t="s">
        <v>61</v>
      </c>
    </row>
    <row r="6" spans="1:14" ht="15.75" x14ac:dyDescent="0.25">
      <c r="L6" s="5"/>
    </row>
    <row r="7" spans="1:14" ht="15.75" x14ac:dyDescent="0.25">
      <c r="L7" s="4" t="s">
        <v>2</v>
      </c>
    </row>
    <row r="8" spans="1:14" ht="31.5" customHeight="1" x14ac:dyDescent="0.25">
      <c r="L8" s="69" t="s">
        <v>1</v>
      </c>
    </row>
    <row r="9" spans="1:14" ht="15.75" x14ac:dyDescent="0.25">
      <c r="L9" s="4" t="s">
        <v>55</v>
      </c>
    </row>
    <row r="10" spans="1:14" ht="15.75" x14ac:dyDescent="0.25">
      <c r="L10" s="4" t="s">
        <v>53</v>
      </c>
    </row>
    <row r="11" spans="1:14" ht="15.75" x14ac:dyDescent="0.25">
      <c r="L11" s="6" t="s">
        <v>54</v>
      </c>
    </row>
    <row r="13" spans="1:14" ht="20.25" x14ac:dyDescent="0.3">
      <c r="A13" s="78" t="s">
        <v>3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</row>
    <row r="14" spans="1:14" ht="20.25" x14ac:dyDescent="0.25">
      <c r="A14" s="10" t="s">
        <v>5</v>
      </c>
      <c r="B14" s="10"/>
      <c r="C14" s="10"/>
      <c r="D14" s="7"/>
      <c r="E14" s="7"/>
      <c r="F14" s="7"/>
      <c r="G14" s="7"/>
      <c r="H14" s="8"/>
      <c r="I14" s="7"/>
      <c r="J14" s="7"/>
      <c r="K14" s="7"/>
    </row>
    <row r="15" spans="1:14" s="9" customFormat="1" ht="15" customHeight="1" x14ac:dyDescent="0.25">
      <c r="A15" s="82" t="s">
        <v>6</v>
      </c>
      <c r="B15" s="82" t="s">
        <v>7</v>
      </c>
      <c r="C15" s="82" t="s">
        <v>8</v>
      </c>
      <c r="D15" s="82" t="s">
        <v>9</v>
      </c>
      <c r="E15" s="85" t="s">
        <v>10</v>
      </c>
      <c r="F15" s="85" t="s">
        <v>56</v>
      </c>
      <c r="G15" s="79" t="s">
        <v>46</v>
      </c>
      <c r="H15" s="79"/>
      <c r="I15" s="80" t="s">
        <v>4</v>
      </c>
      <c r="J15" s="80"/>
      <c r="K15" s="80"/>
      <c r="L15" s="80"/>
      <c r="M15" s="80"/>
      <c r="N15" s="80"/>
    </row>
    <row r="16" spans="1:14" s="11" customFormat="1" ht="33.75" customHeight="1" x14ac:dyDescent="0.25">
      <c r="A16" s="83"/>
      <c r="B16" s="83"/>
      <c r="C16" s="83"/>
      <c r="D16" s="83"/>
      <c r="E16" s="86"/>
      <c r="F16" s="86"/>
      <c r="G16" s="79"/>
      <c r="H16" s="79"/>
      <c r="I16" s="81" t="s">
        <v>51</v>
      </c>
      <c r="J16" s="81"/>
      <c r="K16" s="81"/>
      <c r="L16" s="81" t="s">
        <v>52</v>
      </c>
      <c r="M16" s="81"/>
      <c r="N16" s="81"/>
    </row>
    <row r="17" spans="1:14" ht="94.5" customHeight="1" x14ac:dyDescent="0.25">
      <c r="A17" s="84"/>
      <c r="B17" s="84"/>
      <c r="C17" s="84"/>
      <c r="D17" s="84"/>
      <c r="E17" s="87"/>
      <c r="F17" s="87"/>
      <c r="G17" s="12" t="s">
        <v>11</v>
      </c>
      <c r="H17" s="13" t="s">
        <v>12</v>
      </c>
      <c r="I17" s="12" t="s">
        <v>57</v>
      </c>
      <c r="J17" s="13" t="s">
        <v>49</v>
      </c>
      <c r="K17" s="13" t="s">
        <v>12</v>
      </c>
      <c r="L17" s="12" t="s">
        <v>58</v>
      </c>
      <c r="M17" s="12" t="s">
        <v>50</v>
      </c>
      <c r="N17" s="13" t="s">
        <v>12</v>
      </c>
    </row>
    <row r="18" spans="1:14" ht="15.75" x14ac:dyDescent="0.25">
      <c r="A18" s="72">
        <v>1</v>
      </c>
      <c r="B18" s="72">
        <v>4585</v>
      </c>
      <c r="C18" s="75" t="s">
        <v>13</v>
      </c>
      <c r="D18" s="14" t="s">
        <v>14</v>
      </c>
      <c r="E18" s="15">
        <v>26</v>
      </c>
      <c r="F18" s="16" t="s">
        <v>15</v>
      </c>
      <c r="G18" s="17">
        <f>I18+L18</f>
        <v>7</v>
      </c>
      <c r="H18" s="18">
        <f>K18+N18</f>
        <v>892129.5</v>
      </c>
      <c r="I18" s="17">
        <v>2</v>
      </c>
      <c r="J18" s="18">
        <v>126799.5</v>
      </c>
      <c r="K18" s="18">
        <f>I18*J18</f>
        <v>253599</v>
      </c>
      <c r="L18" s="17">
        <v>5</v>
      </c>
      <c r="M18" s="18">
        <v>127706.1</v>
      </c>
      <c r="N18" s="18">
        <f>L18*M18</f>
        <v>638530.5</v>
      </c>
    </row>
    <row r="19" spans="1:14" ht="15.75" x14ac:dyDescent="0.25">
      <c r="A19" s="73"/>
      <c r="B19" s="73"/>
      <c r="C19" s="76"/>
      <c r="D19" s="19"/>
      <c r="E19" s="15">
        <v>27</v>
      </c>
      <c r="F19" s="16" t="s">
        <v>15</v>
      </c>
      <c r="G19" s="17">
        <f>I19+L19</f>
        <v>3</v>
      </c>
      <c r="H19" s="18">
        <f t="shared" ref="H19:H79" si="0">K19+N19</f>
        <v>226592.84999999998</v>
      </c>
      <c r="I19" s="17">
        <v>0</v>
      </c>
      <c r="J19" s="18">
        <v>75116.11</v>
      </c>
      <c r="K19" s="18">
        <f>I19*J19</f>
        <v>0</v>
      </c>
      <c r="L19" s="17">
        <v>3</v>
      </c>
      <c r="M19" s="18">
        <v>75530.95</v>
      </c>
      <c r="N19" s="18">
        <f t="shared" ref="N19" si="1">L19*M19</f>
        <v>226592.84999999998</v>
      </c>
    </row>
    <row r="20" spans="1:14" ht="15.75" x14ac:dyDescent="0.25">
      <c r="A20" s="74"/>
      <c r="B20" s="74"/>
      <c r="C20" s="77"/>
      <c r="D20" s="20" t="s">
        <v>16</v>
      </c>
      <c r="E20" s="21"/>
      <c r="F20" s="21"/>
      <c r="G20" s="22">
        <f>SUM(G18:G19)</f>
        <v>10</v>
      </c>
      <c r="H20" s="23">
        <f>SUM(H18:H19)</f>
        <v>1118722.3500000001</v>
      </c>
      <c r="I20" s="22">
        <f>SUM(I18:I19)</f>
        <v>2</v>
      </c>
      <c r="J20" s="24"/>
      <c r="K20" s="24">
        <f>SUM(K18:K19)</f>
        <v>253599</v>
      </c>
      <c r="L20" s="22">
        <f>SUM(L18:L19)</f>
        <v>8</v>
      </c>
      <c r="M20" s="24"/>
      <c r="N20" s="24">
        <f>SUM(N18:N19)</f>
        <v>865123.35</v>
      </c>
    </row>
    <row r="21" spans="1:14" ht="15.75" x14ac:dyDescent="0.25">
      <c r="A21" s="72">
        <v>2</v>
      </c>
      <c r="B21" s="72">
        <v>4588</v>
      </c>
      <c r="C21" s="88" t="s">
        <v>17</v>
      </c>
      <c r="D21" s="91" t="s">
        <v>18</v>
      </c>
      <c r="E21" s="17">
        <v>29</v>
      </c>
      <c r="F21" s="25" t="s">
        <v>15</v>
      </c>
      <c r="G21" s="17">
        <f t="shared" ref="G21:G22" si="2">I21+L21</f>
        <v>252</v>
      </c>
      <c r="H21" s="18">
        <f t="shared" si="0"/>
        <v>17234775.18</v>
      </c>
      <c r="I21" s="17">
        <v>105</v>
      </c>
      <c r="J21" s="18">
        <v>68012.460000000006</v>
      </c>
      <c r="K21" s="18">
        <f>I21*J21</f>
        <v>7141308.3000000007</v>
      </c>
      <c r="L21" s="17">
        <v>147</v>
      </c>
      <c r="M21" s="18">
        <v>68663.039999999994</v>
      </c>
      <c r="N21" s="18">
        <f t="shared" ref="N21:N22" si="3">L21*M21</f>
        <v>10093466.879999999</v>
      </c>
    </row>
    <row r="22" spans="1:14" ht="15.75" x14ac:dyDescent="0.25">
      <c r="A22" s="73"/>
      <c r="B22" s="73"/>
      <c r="C22" s="89"/>
      <c r="D22" s="92"/>
      <c r="E22" s="17">
        <v>30</v>
      </c>
      <c r="F22" s="25" t="s">
        <v>15</v>
      </c>
      <c r="G22" s="17">
        <f t="shared" si="2"/>
        <v>15</v>
      </c>
      <c r="H22" s="18">
        <f t="shared" si="0"/>
        <v>1489377.1400000001</v>
      </c>
      <c r="I22" s="17">
        <v>7</v>
      </c>
      <c r="J22" s="18">
        <v>98801.82</v>
      </c>
      <c r="K22" s="18">
        <f>I22*J22</f>
        <v>691612.74</v>
      </c>
      <c r="L22" s="17">
        <v>8</v>
      </c>
      <c r="M22" s="18">
        <v>99720.55</v>
      </c>
      <c r="N22" s="18">
        <f t="shared" si="3"/>
        <v>797764.4</v>
      </c>
    </row>
    <row r="23" spans="1:14" ht="15.75" x14ac:dyDescent="0.25">
      <c r="A23" s="74"/>
      <c r="B23" s="74"/>
      <c r="C23" s="90"/>
      <c r="D23" s="20" t="s">
        <v>16</v>
      </c>
      <c r="E23" s="21"/>
      <c r="F23" s="21"/>
      <c r="G23" s="22">
        <f>SUM(G21:G22)</f>
        <v>267</v>
      </c>
      <c r="H23" s="23">
        <f>SUM(H21:H22)</f>
        <v>18724152.32</v>
      </c>
      <c r="I23" s="22">
        <f>SUM(I21:I22)</f>
        <v>112</v>
      </c>
      <c r="J23" s="24"/>
      <c r="K23" s="24">
        <f>SUM(K21:K22)</f>
        <v>7832921.040000001</v>
      </c>
      <c r="L23" s="22">
        <f>SUM(L21:L22)</f>
        <v>155</v>
      </c>
      <c r="M23" s="24"/>
      <c r="N23" s="24">
        <f>SUM(N21:N22)</f>
        <v>10891231.279999999</v>
      </c>
    </row>
    <row r="24" spans="1:14" ht="15.75" x14ac:dyDescent="0.25">
      <c r="A24" s="72">
        <v>3</v>
      </c>
      <c r="B24" s="72">
        <v>4591</v>
      </c>
      <c r="C24" s="88" t="s">
        <v>19</v>
      </c>
      <c r="D24" s="26" t="s">
        <v>20</v>
      </c>
      <c r="E24" s="17">
        <v>1</v>
      </c>
      <c r="F24" s="25" t="s">
        <v>15</v>
      </c>
      <c r="G24" s="17">
        <f t="shared" ref="G24:G50" si="4">I24+L24</f>
        <v>45</v>
      </c>
      <c r="H24" s="18">
        <f t="shared" si="0"/>
        <v>8360347.8500000006</v>
      </c>
      <c r="I24" s="17">
        <v>14</v>
      </c>
      <c r="J24" s="18">
        <v>185081.36</v>
      </c>
      <c r="K24" s="18">
        <f t="shared" ref="K24:K50" si="5">I24*J24</f>
        <v>2591139.04</v>
      </c>
      <c r="L24" s="17">
        <v>31</v>
      </c>
      <c r="M24" s="18">
        <v>186103.51</v>
      </c>
      <c r="N24" s="18">
        <f t="shared" ref="N24:N50" si="6">L24*M24</f>
        <v>5769208.8100000005</v>
      </c>
    </row>
    <row r="25" spans="1:14" ht="15.75" x14ac:dyDescent="0.25">
      <c r="A25" s="73"/>
      <c r="B25" s="73"/>
      <c r="C25" s="89"/>
      <c r="D25" s="27"/>
      <c r="E25" s="17">
        <v>2</v>
      </c>
      <c r="F25" s="25" t="s">
        <v>15</v>
      </c>
      <c r="G25" s="17">
        <f t="shared" si="4"/>
        <v>6</v>
      </c>
      <c r="H25" s="18">
        <f t="shared" si="0"/>
        <v>1205928.22</v>
      </c>
      <c r="I25" s="17">
        <v>2</v>
      </c>
      <c r="J25" s="28">
        <v>200034.55</v>
      </c>
      <c r="K25" s="28">
        <f t="shared" si="5"/>
        <v>400069.1</v>
      </c>
      <c r="L25" s="17">
        <v>4</v>
      </c>
      <c r="M25" s="28">
        <v>201464.78</v>
      </c>
      <c r="N25" s="18">
        <f t="shared" si="6"/>
        <v>805859.12</v>
      </c>
    </row>
    <row r="26" spans="1:14" ht="15.75" x14ac:dyDescent="0.25">
      <c r="A26" s="73"/>
      <c r="B26" s="73"/>
      <c r="C26" s="89"/>
      <c r="D26" s="26" t="s">
        <v>21</v>
      </c>
      <c r="E26" s="17">
        <v>3</v>
      </c>
      <c r="F26" s="25" t="s">
        <v>15</v>
      </c>
      <c r="G26" s="17">
        <f t="shared" si="4"/>
        <v>1</v>
      </c>
      <c r="H26" s="18">
        <f>K26+N26</f>
        <v>143307.66</v>
      </c>
      <c r="I26" s="17">
        <v>1</v>
      </c>
      <c r="J26" s="18">
        <v>143307.66</v>
      </c>
      <c r="K26" s="18">
        <f t="shared" si="5"/>
        <v>143307.66</v>
      </c>
      <c r="L26" s="17">
        <v>0</v>
      </c>
      <c r="M26" s="18">
        <v>144601.93</v>
      </c>
      <c r="N26" s="18">
        <f t="shared" si="6"/>
        <v>0</v>
      </c>
    </row>
    <row r="27" spans="1:14" ht="15.75" x14ac:dyDescent="0.25">
      <c r="A27" s="73"/>
      <c r="B27" s="73"/>
      <c r="C27" s="89"/>
      <c r="D27" s="27"/>
      <c r="E27" s="17">
        <v>4</v>
      </c>
      <c r="F27" s="25" t="s">
        <v>15</v>
      </c>
      <c r="G27" s="17">
        <f t="shared" si="4"/>
        <v>3</v>
      </c>
      <c r="H27" s="18">
        <f t="shared" si="0"/>
        <v>659085.39</v>
      </c>
      <c r="I27" s="17">
        <v>1</v>
      </c>
      <c r="J27" s="18">
        <v>218149.21</v>
      </c>
      <c r="K27" s="18">
        <f t="shared" si="5"/>
        <v>218149.21</v>
      </c>
      <c r="L27" s="17">
        <v>2</v>
      </c>
      <c r="M27" s="18">
        <v>220468.09</v>
      </c>
      <c r="N27" s="18">
        <f t="shared" si="6"/>
        <v>440936.18</v>
      </c>
    </row>
    <row r="28" spans="1:14" ht="15.75" x14ac:dyDescent="0.25">
      <c r="A28" s="73"/>
      <c r="B28" s="73"/>
      <c r="C28" s="89"/>
      <c r="D28" s="29" t="s">
        <v>22</v>
      </c>
      <c r="E28" s="17">
        <v>5</v>
      </c>
      <c r="F28" s="25" t="s">
        <v>15</v>
      </c>
      <c r="G28" s="17">
        <f t="shared" si="4"/>
        <v>170</v>
      </c>
      <c r="H28" s="18">
        <f t="shared" si="0"/>
        <v>25387232.329999998</v>
      </c>
      <c r="I28" s="17">
        <v>71</v>
      </c>
      <c r="J28" s="18">
        <v>148810.93</v>
      </c>
      <c r="K28" s="18">
        <f t="shared" si="5"/>
        <v>10565576.029999999</v>
      </c>
      <c r="L28" s="17">
        <v>99</v>
      </c>
      <c r="M28" s="18">
        <v>149713.70000000001</v>
      </c>
      <c r="N28" s="18">
        <f t="shared" si="6"/>
        <v>14821656.300000001</v>
      </c>
    </row>
    <row r="29" spans="1:14" ht="15.75" x14ac:dyDescent="0.25">
      <c r="A29" s="73"/>
      <c r="B29" s="73"/>
      <c r="C29" s="89"/>
      <c r="D29" s="14" t="s">
        <v>23</v>
      </c>
      <c r="E29" s="15">
        <v>12</v>
      </c>
      <c r="F29" s="25" t="s">
        <v>15</v>
      </c>
      <c r="G29" s="17">
        <f t="shared" si="4"/>
        <v>164</v>
      </c>
      <c r="H29" s="18">
        <f t="shared" si="0"/>
        <v>29777670.900000002</v>
      </c>
      <c r="I29" s="17">
        <v>69</v>
      </c>
      <c r="J29" s="18">
        <v>180850.45</v>
      </c>
      <c r="K29" s="18">
        <f t="shared" si="5"/>
        <v>12478681.050000001</v>
      </c>
      <c r="L29" s="17">
        <v>95</v>
      </c>
      <c r="M29" s="18">
        <v>182094.63</v>
      </c>
      <c r="N29" s="18">
        <f t="shared" si="6"/>
        <v>17298989.850000001</v>
      </c>
    </row>
    <row r="30" spans="1:14" ht="15.75" x14ac:dyDescent="0.25">
      <c r="A30" s="73"/>
      <c r="B30" s="73"/>
      <c r="C30" s="89"/>
      <c r="D30" s="30"/>
      <c r="E30" s="15">
        <v>14</v>
      </c>
      <c r="F30" s="25" t="s">
        <v>15</v>
      </c>
      <c r="G30" s="17">
        <f t="shared" si="4"/>
        <v>18</v>
      </c>
      <c r="H30" s="18">
        <f t="shared" si="0"/>
        <v>3188071.26</v>
      </c>
      <c r="I30" s="17">
        <v>6</v>
      </c>
      <c r="J30" s="18">
        <v>176561.37</v>
      </c>
      <c r="K30" s="18">
        <f t="shared" si="5"/>
        <v>1059368.22</v>
      </c>
      <c r="L30" s="17">
        <v>12</v>
      </c>
      <c r="M30" s="18">
        <v>177391.92</v>
      </c>
      <c r="N30" s="18">
        <f t="shared" si="6"/>
        <v>2128703.04</v>
      </c>
    </row>
    <row r="31" spans="1:14" ht="15.75" x14ac:dyDescent="0.25">
      <c r="A31" s="73"/>
      <c r="B31" s="73"/>
      <c r="C31" s="89"/>
      <c r="D31" s="30"/>
      <c r="E31" s="15">
        <v>16</v>
      </c>
      <c r="F31" s="25" t="s">
        <v>15</v>
      </c>
      <c r="G31" s="17">
        <f t="shared" si="4"/>
        <v>5</v>
      </c>
      <c r="H31" s="18">
        <f t="shared" si="0"/>
        <v>1656726.81</v>
      </c>
      <c r="I31" s="17">
        <v>2</v>
      </c>
      <c r="J31" s="18">
        <v>329349.81</v>
      </c>
      <c r="K31" s="18">
        <f t="shared" si="5"/>
        <v>658699.62</v>
      </c>
      <c r="L31" s="17">
        <v>3</v>
      </c>
      <c r="M31" s="18">
        <v>332675.73</v>
      </c>
      <c r="N31" s="18">
        <f t="shared" si="6"/>
        <v>998027.19</v>
      </c>
    </row>
    <row r="32" spans="1:14" ht="15.75" x14ac:dyDescent="0.25">
      <c r="A32" s="73"/>
      <c r="B32" s="73"/>
      <c r="C32" s="89"/>
      <c r="D32" s="14" t="s">
        <v>14</v>
      </c>
      <c r="E32" s="15">
        <v>26</v>
      </c>
      <c r="F32" s="25" t="s">
        <v>15</v>
      </c>
      <c r="G32" s="17">
        <f t="shared" si="4"/>
        <v>50</v>
      </c>
      <c r="H32" s="18">
        <f t="shared" si="0"/>
        <v>6366266.4000000004</v>
      </c>
      <c r="I32" s="17">
        <v>21</v>
      </c>
      <c r="J32" s="18">
        <v>126799.5</v>
      </c>
      <c r="K32" s="18">
        <f t="shared" si="5"/>
        <v>2662789.5</v>
      </c>
      <c r="L32" s="17">
        <v>29</v>
      </c>
      <c r="M32" s="18">
        <v>127706.1</v>
      </c>
      <c r="N32" s="18">
        <f t="shared" si="6"/>
        <v>3703476.9000000004</v>
      </c>
    </row>
    <row r="33" spans="1:14" ht="15.75" x14ac:dyDescent="0.25">
      <c r="A33" s="73"/>
      <c r="B33" s="73"/>
      <c r="C33" s="89"/>
      <c r="D33" s="19"/>
      <c r="E33" s="15">
        <v>27</v>
      </c>
      <c r="F33" s="25" t="s">
        <v>15</v>
      </c>
      <c r="G33" s="17">
        <f t="shared" si="4"/>
        <v>15</v>
      </c>
      <c r="H33" s="18">
        <f t="shared" si="0"/>
        <v>1130475.21</v>
      </c>
      <c r="I33" s="17">
        <v>6</v>
      </c>
      <c r="J33" s="18">
        <v>75116.11</v>
      </c>
      <c r="K33" s="18">
        <f t="shared" si="5"/>
        <v>450696.66000000003</v>
      </c>
      <c r="L33" s="17">
        <v>9</v>
      </c>
      <c r="M33" s="18">
        <v>75530.95</v>
      </c>
      <c r="N33" s="18">
        <f t="shared" si="6"/>
        <v>679778.54999999993</v>
      </c>
    </row>
    <row r="34" spans="1:14" ht="15.75" x14ac:dyDescent="0.25">
      <c r="A34" s="73"/>
      <c r="B34" s="73"/>
      <c r="C34" s="89"/>
      <c r="D34" s="29" t="s">
        <v>18</v>
      </c>
      <c r="E34" s="17">
        <v>29</v>
      </c>
      <c r="F34" s="25" t="s">
        <v>15</v>
      </c>
      <c r="G34" s="17">
        <f t="shared" si="4"/>
        <v>390</v>
      </c>
      <c r="H34" s="18">
        <f t="shared" si="0"/>
        <v>26672541.059999999</v>
      </c>
      <c r="I34" s="17">
        <v>163</v>
      </c>
      <c r="J34" s="18">
        <v>68012.460000000006</v>
      </c>
      <c r="K34" s="18">
        <f t="shared" si="5"/>
        <v>11086030.98</v>
      </c>
      <c r="L34" s="17">
        <v>227</v>
      </c>
      <c r="M34" s="18">
        <v>68663.039999999994</v>
      </c>
      <c r="N34" s="18">
        <f t="shared" si="6"/>
        <v>15586510.079999998</v>
      </c>
    </row>
    <row r="35" spans="1:14" ht="15.75" x14ac:dyDescent="0.25">
      <c r="A35" s="73"/>
      <c r="B35" s="73"/>
      <c r="C35" s="89"/>
      <c r="D35" s="31" t="s">
        <v>24</v>
      </c>
      <c r="E35" s="15">
        <v>35</v>
      </c>
      <c r="F35" s="25" t="s">
        <v>15</v>
      </c>
      <c r="G35" s="17">
        <f t="shared" si="4"/>
        <v>240</v>
      </c>
      <c r="H35" s="18">
        <f t="shared" si="0"/>
        <v>35818590.840000004</v>
      </c>
      <c r="I35" s="17">
        <v>99</v>
      </c>
      <c r="J35" s="18">
        <v>148410.09</v>
      </c>
      <c r="K35" s="18">
        <f t="shared" si="5"/>
        <v>14692598.91</v>
      </c>
      <c r="L35" s="17">
        <v>141</v>
      </c>
      <c r="M35" s="18">
        <v>149829.73000000001</v>
      </c>
      <c r="N35" s="18">
        <f t="shared" si="6"/>
        <v>21125991.93</v>
      </c>
    </row>
    <row r="36" spans="1:14" ht="15.75" x14ac:dyDescent="0.25">
      <c r="A36" s="73"/>
      <c r="B36" s="73"/>
      <c r="C36" s="89"/>
      <c r="D36" s="14" t="s">
        <v>25</v>
      </c>
      <c r="E36" s="15">
        <v>36</v>
      </c>
      <c r="F36" s="25" t="s">
        <v>15</v>
      </c>
      <c r="G36" s="17">
        <f t="shared" si="4"/>
        <v>546</v>
      </c>
      <c r="H36" s="18">
        <f t="shared" si="0"/>
        <v>98800808.040000007</v>
      </c>
      <c r="I36" s="17">
        <v>236</v>
      </c>
      <c r="J36" s="18">
        <v>179416.84</v>
      </c>
      <c r="K36" s="18">
        <f t="shared" si="5"/>
        <v>42342374.240000002</v>
      </c>
      <c r="L36" s="17">
        <v>310</v>
      </c>
      <c r="M36" s="18">
        <v>182123.98</v>
      </c>
      <c r="N36" s="18">
        <f t="shared" si="6"/>
        <v>56458433.800000004</v>
      </c>
    </row>
    <row r="37" spans="1:14" ht="15.75" x14ac:dyDescent="0.25">
      <c r="A37" s="73"/>
      <c r="B37" s="73"/>
      <c r="C37" s="89"/>
      <c r="D37" s="30"/>
      <c r="E37" s="15">
        <v>37</v>
      </c>
      <c r="F37" s="25" t="s">
        <v>15</v>
      </c>
      <c r="G37" s="17">
        <f t="shared" si="4"/>
        <v>284</v>
      </c>
      <c r="H37" s="18">
        <f>K37+N37</f>
        <v>59414468.370000005</v>
      </c>
      <c r="I37" s="17">
        <v>105</v>
      </c>
      <c r="J37" s="18">
        <v>207471.27</v>
      </c>
      <c r="K37" s="18">
        <f t="shared" si="5"/>
        <v>21784483.349999998</v>
      </c>
      <c r="L37" s="17">
        <v>179</v>
      </c>
      <c r="M37" s="18">
        <v>210223.38</v>
      </c>
      <c r="N37" s="18">
        <f t="shared" si="6"/>
        <v>37629985.020000003</v>
      </c>
    </row>
    <row r="38" spans="1:14" ht="15.75" x14ac:dyDescent="0.25">
      <c r="A38" s="73"/>
      <c r="B38" s="73"/>
      <c r="C38" s="89"/>
      <c r="D38" s="30"/>
      <c r="E38" s="15">
        <v>38</v>
      </c>
      <c r="F38" s="25" t="s">
        <v>15</v>
      </c>
      <c r="G38" s="17">
        <f t="shared" si="4"/>
        <v>69</v>
      </c>
      <c r="H38" s="18">
        <f t="shared" si="0"/>
        <v>16341322.720000001</v>
      </c>
      <c r="I38" s="17">
        <v>31</v>
      </c>
      <c r="J38" s="18">
        <v>235316.04</v>
      </c>
      <c r="K38" s="18">
        <f t="shared" si="5"/>
        <v>7294797.2400000002</v>
      </c>
      <c r="L38" s="17">
        <v>38</v>
      </c>
      <c r="M38" s="18">
        <v>238066.46</v>
      </c>
      <c r="N38" s="18">
        <f t="shared" si="6"/>
        <v>9046525.4800000004</v>
      </c>
    </row>
    <row r="39" spans="1:14" ht="15.75" x14ac:dyDescent="0.25">
      <c r="A39" s="73"/>
      <c r="B39" s="73"/>
      <c r="C39" s="89"/>
      <c r="D39" s="30"/>
      <c r="E39" s="15">
        <v>39</v>
      </c>
      <c r="F39" s="25" t="s">
        <v>15</v>
      </c>
      <c r="G39" s="17">
        <f t="shared" si="4"/>
        <v>502</v>
      </c>
      <c r="H39" s="18">
        <f t="shared" si="0"/>
        <v>67526345.280000001</v>
      </c>
      <c r="I39" s="17">
        <v>200</v>
      </c>
      <c r="J39" s="18">
        <v>133345.88</v>
      </c>
      <c r="K39" s="18">
        <f t="shared" si="5"/>
        <v>26669176</v>
      </c>
      <c r="L39" s="17">
        <v>302</v>
      </c>
      <c r="M39" s="18">
        <v>135288.64000000001</v>
      </c>
      <c r="N39" s="18">
        <f t="shared" si="6"/>
        <v>40857169.280000001</v>
      </c>
    </row>
    <row r="40" spans="1:14" ht="15.75" x14ac:dyDescent="0.25">
      <c r="A40" s="73"/>
      <c r="B40" s="73"/>
      <c r="C40" s="89"/>
      <c r="D40" s="30"/>
      <c r="E40" s="15">
        <v>40</v>
      </c>
      <c r="F40" s="25" t="s">
        <v>15</v>
      </c>
      <c r="G40" s="17">
        <f t="shared" si="4"/>
        <v>151</v>
      </c>
      <c r="H40" s="18">
        <f t="shared" si="0"/>
        <v>24548567.699999999</v>
      </c>
      <c r="I40" s="17">
        <v>62</v>
      </c>
      <c r="J40" s="18">
        <v>161411.18</v>
      </c>
      <c r="K40" s="18">
        <f t="shared" si="5"/>
        <v>10007493.16</v>
      </c>
      <c r="L40" s="17">
        <v>89</v>
      </c>
      <c r="M40" s="18">
        <v>163382.85999999999</v>
      </c>
      <c r="N40" s="18">
        <f t="shared" si="6"/>
        <v>14541074.539999999</v>
      </c>
    </row>
    <row r="41" spans="1:14" ht="15.75" x14ac:dyDescent="0.25">
      <c r="A41" s="73"/>
      <c r="B41" s="73"/>
      <c r="C41" s="89"/>
      <c r="D41" s="30"/>
      <c r="E41" s="15">
        <v>41</v>
      </c>
      <c r="F41" s="25" t="s">
        <v>15</v>
      </c>
      <c r="G41" s="17">
        <f t="shared" si="4"/>
        <v>41</v>
      </c>
      <c r="H41" s="18">
        <f t="shared" si="0"/>
        <v>8308620.8899999997</v>
      </c>
      <c r="I41" s="17">
        <v>12</v>
      </c>
      <c r="J41" s="18">
        <v>201325.15</v>
      </c>
      <c r="K41" s="18">
        <f t="shared" si="5"/>
        <v>2415901.7999999998</v>
      </c>
      <c r="L41" s="17">
        <v>29</v>
      </c>
      <c r="M41" s="18">
        <v>203197.21</v>
      </c>
      <c r="N41" s="18">
        <f t="shared" si="6"/>
        <v>5892719.0899999999</v>
      </c>
    </row>
    <row r="42" spans="1:14" ht="15.75" x14ac:dyDescent="0.25">
      <c r="A42" s="73"/>
      <c r="B42" s="73"/>
      <c r="C42" s="89"/>
      <c r="D42" s="30"/>
      <c r="E42" s="15">
        <v>42</v>
      </c>
      <c r="F42" s="25" t="s">
        <v>15</v>
      </c>
      <c r="G42" s="17">
        <f t="shared" si="4"/>
        <v>160</v>
      </c>
      <c r="H42" s="18">
        <f t="shared" si="0"/>
        <v>27848905.57</v>
      </c>
      <c r="I42" s="17">
        <v>63</v>
      </c>
      <c r="J42" s="18">
        <v>172721.54</v>
      </c>
      <c r="K42" s="18">
        <f t="shared" si="5"/>
        <v>10881457.020000001</v>
      </c>
      <c r="L42" s="17">
        <v>97</v>
      </c>
      <c r="M42" s="18">
        <v>174922.15</v>
      </c>
      <c r="N42" s="18">
        <f t="shared" si="6"/>
        <v>16967448.550000001</v>
      </c>
    </row>
    <row r="43" spans="1:14" ht="15.75" x14ac:dyDescent="0.25">
      <c r="A43" s="73"/>
      <c r="B43" s="73"/>
      <c r="C43" s="89"/>
      <c r="D43" s="30"/>
      <c r="E43" s="15">
        <v>44</v>
      </c>
      <c r="F43" s="25" t="s">
        <v>15</v>
      </c>
      <c r="G43" s="17">
        <f t="shared" si="4"/>
        <v>350</v>
      </c>
      <c r="H43" s="18">
        <f t="shared" si="0"/>
        <v>54304560.939999998</v>
      </c>
      <c r="I43" s="17">
        <v>146</v>
      </c>
      <c r="J43" s="18">
        <v>154731.65</v>
      </c>
      <c r="K43" s="18">
        <f t="shared" si="5"/>
        <v>22590820.899999999</v>
      </c>
      <c r="L43" s="17">
        <v>204</v>
      </c>
      <c r="M43" s="18">
        <v>155459.51</v>
      </c>
      <c r="N43" s="18">
        <f t="shared" si="6"/>
        <v>31713740.040000003</v>
      </c>
    </row>
    <row r="44" spans="1:14" ht="15.75" x14ac:dyDescent="0.25">
      <c r="A44" s="73"/>
      <c r="B44" s="73"/>
      <c r="C44" s="89"/>
      <c r="D44" s="30"/>
      <c r="E44" s="15">
        <v>45</v>
      </c>
      <c r="F44" s="25" t="s">
        <v>26</v>
      </c>
      <c r="G44" s="17">
        <f t="shared" si="4"/>
        <v>1</v>
      </c>
      <c r="H44" s="18">
        <f t="shared" si="0"/>
        <v>289740.48</v>
      </c>
      <c r="I44" s="17">
        <v>0</v>
      </c>
      <c r="J44" s="18">
        <v>288541.2</v>
      </c>
      <c r="K44" s="18">
        <f t="shared" si="5"/>
        <v>0</v>
      </c>
      <c r="L44" s="17">
        <v>1</v>
      </c>
      <c r="M44" s="18">
        <v>289740.48</v>
      </c>
      <c r="N44" s="18">
        <f t="shared" si="6"/>
        <v>289740.48</v>
      </c>
    </row>
    <row r="45" spans="1:14" ht="15.75" x14ac:dyDescent="0.25">
      <c r="A45" s="73"/>
      <c r="B45" s="73"/>
      <c r="C45" s="89"/>
      <c r="D45" s="30"/>
      <c r="E45" s="15">
        <v>46</v>
      </c>
      <c r="F45" s="25" t="s">
        <v>15</v>
      </c>
      <c r="G45" s="17">
        <f t="shared" si="4"/>
        <v>325</v>
      </c>
      <c r="H45" s="18">
        <f t="shared" si="0"/>
        <v>75614300.75</v>
      </c>
      <c r="I45" s="17">
        <v>125</v>
      </c>
      <c r="J45" s="18">
        <v>231222.47</v>
      </c>
      <c r="K45" s="18">
        <f t="shared" si="5"/>
        <v>28902808.75</v>
      </c>
      <c r="L45" s="17">
        <v>200</v>
      </c>
      <c r="M45" s="18">
        <v>233557.46</v>
      </c>
      <c r="N45" s="18">
        <f t="shared" si="6"/>
        <v>46711492</v>
      </c>
    </row>
    <row r="46" spans="1:14" ht="15.75" x14ac:dyDescent="0.25">
      <c r="A46" s="73"/>
      <c r="B46" s="73"/>
      <c r="C46" s="89"/>
      <c r="D46" s="19"/>
      <c r="E46" s="15">
        <v>48</v>
      </c>
      <c r="F46" s="25" t="s">
        <v>15</v>
      </c>
      <c r="G46" s="17">
        <f t="shared" si="4"/>
        <v>399</v>
      </c>
      <c r="H46" s="18">
        <f t="shared" si="0"/>
        <v>161566972.69</v>
      </c>
      <c r="I46" s="17">
        <v>157</v>
      </c>
      <c r="J46" s="18">
        <v>401508.61</v>
      </c>
      <c r="K46" s="18">
        <f t="shared" si="5"/>
        <v>63036851.769999996</v>
      </c>
      <c r="L46" s="17">
        <v>242</v>
      </c>
      <c r="M46" s="18">
        <v>407149.26</v>
      </c>
      <c r="N46" s="18">
        <f t="shared" si="6"/>
        <v>98530120.920000002</v>
      </c>
    </row>
    <row r="47" spans="1:14" ht="15.75" x14ac:dyDescent="0.25">
      <c r="A47" s="73"/>
      <c r="B47" s="73"/>
      <c r="C47" s="89"/>
      <c r="D47" s="14" t="s">
        <v>27</v>
      </c>
      <c r="E47" s="15">
        <v>56</v>
      </c>
      <c r="F47" s="25" t="s">
        <v>15</v>
      </c>
      <c r="G47" s="17">
        <f t="shared" si="4"/>
        <v>198</v>
      </c>
      <c r="H47" s="18">
        <f t="shared" si="0"/>
        <v>21065662.969999999</v>
      </c>
      <c r="I47" s="17">
        <v>77</v>
      </c>
      <c r="J47" s="18">
        <v>105894.64</v>
      </c>
      <c r="K47" s="18">
        <f t="shared" si="5"/>
        <v>8153887.2800000003</v>
      </c>
      <c r="L47" s="17">
        <v>121</v>
      </c>
      <c r="M47" s="18">
        <v>106708.89</v>
      </c>
      <c r="N47" s="18">
        <f t="shared" si="6"/>
        <v>12911775.689999999</v>
      </c>
    </row>
    <row r="48" spans="1:14" ht="15.75" x14ac:dyDescent="0.25">
      <c r="A48" s="73"/>
      <c r="B48" s="73"/>
      <c r="C48" s="89"/>
      <c r="D48" s="19"/>
      <c r="E48" s="15">
        <v>57</v>
      </c>
      <c r="F48" s="25" t="s">
        <v>15</v>
      </c>
      <c r="G48" s="17">
        <f t="shared" si="4"/>
        <v>52</v>
      </c>
      <c r="H48" s="18">
        <f t="shared" si="0"/>
        <v>8168107.3200000003</v>
      </c>
      <c r="I48" s="17">
        <v>21</v>
      </c>
      <c r="J48" s="18">
        <v>156262.59</v>
      </c>
      <c r="K48" s="18">
        <f t="shared" si="5"/>
        <v>3281514.39</v>
      </c>
      <c r="L48" s="17">
        <v>31</v>
      </c>
      <c r="M48" s="18">
        <v>157632.03</v>
      </c>
      <c r="N48" s="18">
        <f t="shared" si="6"/>
        <v>4886592.93</v>
      </c>
    </row>
    <row r="49" spans="1:14" ht="15.75" x14ac:dyDescent="0.25">
      <c r="A49" s="73"/>
      <c r="B49" s="73"/>
      <c r="C49" s="89"/>
      <c r="D49" s="14" t="s">
        <v>28</v>
      </c>
      <c r="E49" s="15">
        <v>58</v>
      </c>
      <c r="F49" s="25" t="s">
        <v>15</v>
      </c>
      <c r="G49" s="17">
        <f t="shared" si="4"/>
        <v>10</v>
      </c>
      <c r="H49" s="18">
        <f t="shared" si="0"/>
        <v>1391323.32</v>
      </c>
      <c r="I49" s="17">
        <v>2</v>
      </c>
      <c r="J49" s="18">
        <v>138193.1</v>
      </c>
      <c r="K49" s="18">
        <f t="shared" si="5"/>
        <v>276386.2</v>
      </c>
      <c r="L49" s="17">
        <v>8</v>
      </c>
      <c r="M49" s="18">
        <v>139367.14000000001</v>
      </c>
      <c r="N49" s="18">
        <f t="shared" si="6"/>
        <v>1114937.1200000001</v>
      </c>
    </row>
    <row r="50" spans="1:14" ht="15.75" x14ac:dyDescent="0.25">
      <c r="A50" s="73"/>
      <c r="B50" s="73"/>
      <c r="C50" s="89"/>
      <c r="D50" s="19"/>
      <c r="E50" s="15">
        <v>58</v>
      </c>
      <c r="F50" s="25" t="s">
        <v>26</v>
      </c>
      <c r="G50" s="17">
        <f t="shared" si="4"/>
        <v>3</v>
      </c>
      <c r="H50" s="18">
        <f t="shared" si="0"/>
        <v>416927.38</v>
      </c>
      <c r="I50" s="17">
        <v>1</v>
      </c>
      <c r="J50" s="18">
        <v>138193.1</v>
      </c>
      <c r="K50" s="18">
        <f t="shared" si="5"/>
        <v>138193.1</v>
      </c>
      <c r="L50" s="17">
        <v>2</v>
      </c>
      <c r="M50" s="18">
        <v>139367.14000000001</v>
      </c>
      <c r="N50" s="18">
        <f t="shared" si="6"/>
        <v>278734.28000000003</v>
      </c>
    </row>
    <row r="51" spans="1:14" ht="15.75" x14ac:dyDescent="0.25">
      <c r="A51" s="74"/>
      <c r="B51" s="74"/>
      <c r="C51" s="90"/>
      <c r="D51" s="20" t="s">
        <v>16</v>
      </c>
      <c r="E51" s="21"/>
      <c r="F51" s="21"/>
      <c r="G51" s="32">
        <f>SUM(G24:G50)</f>
        <v>4198</v>
      </c>
      <c r="H51" s="24">
        <f>SUM(H24:H50)</f>
        <v>765972878.35000026</v>
      </c>
      <c r="I51" s="32">
        <f>SUM(I24:I50)</f>
        <v>1693</v>
      </c>
      <c r="J51" s="24"/>
      <c r="K51" s="24">
        <f>SUM(K24:K50)</f>
        <v>304783251.18000001</v>
      </c>
      <c r="L51" s="32">
        <f>SUM(L24:L50)</f>
        <v>2505</v>
      </c>
      <c r="M51" s="24"/>
      <c r="N51" s="24">
        <f>SUM(N24:N50)</f>
        <v>461189627.17000002</v>
      </c>
    </row>
    <row r="52" spans="1:14" ht="31.5" x14ac:dyDescent="0.25">
      <c r="A52" s="72">
        <v>4</v>
      </c>
      <c r="B52" s="72">
        <v>4592</v>
      </c>
      <c r="C52" s="75" t="s">
        <v>29</v>
      </c>
      <c r="D52" s="33" t="s">
        <v>30</v>
      </c>
      <c r="E52" s="17">
        <v>8</v>
      </c>
      <c r="F52" s="25" t="s">
        <v>26</v>
      </c>
      <c r="G52" s="17">
        <f t="shared" ref="G52:G58" si="7">I52+L52</f>
        <v>2</v>
      </c>
      <c r="H52" s="18">
        <f t="shared" si="0"/>
        <v>599213.98</v>
      </c>
      <c r="I52" s="17">
        <v>0</v>
      </c>
      <c r="J52" s="18">
        <v>295608.42</v>
      </c>
      <c r="K52" s="18">
        <f t="shared" ref="K52:K58" si="8">I52*J52</f>
        <v>0</v>
      </c>
      <c r="L52" s="17">
        <v>2</v>
      </c>
      <c r="M52" s="18">
        <v>299606.99</v>
      </c>
      <c r="N52" s="18">
        <f t="shared" ref="N52:N58" si="9">L52*M52</f>
        <v>599213.98</v>
      </c>
    </row>
    <row r="53" spans="1:14" ht="15.75" x14ac:dyDescent="0.25">
      <c r="A53" s="73"/>
      <c r="B53" s="73"/>
      <c r="C53" s="76"/>
      <c r="D53" s="33" t="s">
        <v>23</v>
      </c>
      <c r="E53" s="17">
        <v>15</v>
      </c>
      <c r="F53" s="25" t="s">
        <v>26</v>
      </c>
      <c r="G53" s="17">
        <f t="shared" si="7"/>
        <v>18</v>
      </c>
      <c r="H53" s="18">
        <f t="shared" si="0"/>
        <v>4584492.51</v>
      </c>
      <c r="I53" s="17">
        <v>3</v>
      </c>
      <c r="J53" s="18">
        <v>253699.52</v>
      </c>
      <c r="K53" s="18">
        <f t="shared" si="8"/>
        <v>761098.55999999994</v>
      </c>
      <c r="L53" s="17">
        <v>15</v>
      </c>
      <c r="M53" s="18">
        <v>254892.93</v>
      </c>
      <c r="N53" s="18">
        <f t="shared" si="9"/>
        <v>3823393.9499999997</v>
      </c>
    </row>
    <row r="54" spans="1:14" ht="15.75" x14ac:dyDescent="0.25">
      <c r="A54" s="73"/>
      <c r="B54" s="73"/>
      <c r="C54" s="76"/>
      <c r="D54" s="29" t="s">
        <v>31</v>
      </c>
      <c r="E54" s="17">
        <v>18</v>
      </c>
      <c r="F54" s="25" t="s">
        <v>26</v>
      </c>
      <c r="G54" s="17">
        <f t="shared" si="7"/>
        <v>4</v>
      </c>
      <c r="H54" s="18">
        <f t="shared" si="0"/>
        <v>1117829.04</v>
      </c>
      <c r="I54" s="17">
        <v>0</v>
      </c>
      <c r="J54" s="18">
        <v>277847.18</v>
      </c>
      <c r="K54" s="18">
        <f t="shared" si="8"/>
        <v>0</v>
      </c>
      <c r="L54" s="17">
        <v>4</v>
      </c>
      <c r="M54" s="18">
        <v>279457.26</v>
      </c>
      <c r="N54" s="18">
        <f t="shared" si="9"/>
        <v>1117829.04</v>
      </c>
    </row>
    <row r="55" spans="1:14" ht="15.75" x14ac:dyDescent="0.25">
      <c r="A55" s="73"/>
      <c r="B55" s="73"/>
      <c r="C55" s="76"/>
      <c r="D55" s="26" t="s">
        <v>18</v>
      </c>
      <c r="E55" s="17">
        <v>30</v>
      </c>
      <c r="F55" s="25" t="s">
        <v>26</v>
      </c>
      <c r="G55" s="17">
        <f t="shared" si="7"/>
        <v>12</v>
      </c>
      <c r="H55" s="18">
        <f t="shared" si="0"/>
        <v>1192052.95</v>
      </c>
      <c r="I55" s="17">
        <v>5</v>
      </c>
      <c r="J55" s="18">
        <v>98801.82</v>
      </c>
      <c r="K55" s="18">
        <f t="shared" si="8"/>
        <v>494009.10000000003</v>
      </c>
      <c r="L55" s="17">
        <v>7</v>
      </c>
      <c r="M55" s="18">
        <v>99720.55</v>
      </c>
      <c r="N55" s="18">
        <f t="shared" si="9"/>
        <v>698043.85</v>
      </c>
    </row>
    <row r="56" spans="1:14" ht="15.75" x14ac:dyDescent="0.25">
      <c r="A56" s="73"/>
      <c r="B56" s="73"/>
      <c r="C56" s="76"/>
      <c r="D56" s="70" t="s">
        <v>32</v>
      </c>
      <c r="E56" s="17">
        <v>33</v>
      </c>
      <c r="F56" s="25" t="s">
        <v>26</v>
      </c>
      <c r="G56" s="17">
        <f t="shared" si="7"/>
        <v>10</v>
      </c>
      <c r="H56" s="18">
        <f t="shared" si="0"/>
        <v>1116486</v>
      </c>
      <c r="I56" s="17">
        <v>0</v>
      </c>
      <c r="J56" s="18">
        <v>110649.29</v>
      </c>
      <c r="K56" s="18">
        <f t="shared" si="8"/>
        <v>0</v>
      </c>
      <c r="L56" s="17">
        <v>10</v>
      </c>
      <c r="M56" s="18">
        <v>111648.6</v>
      </c>
      <c r="N56" s="18">
        <f t="shared" si="9"/>
        <v>1116486</v>
      </c>
    </row>
    <row r="57" spans="1:14" ht="15.75" x14ac:dyDescent="0.25">
      <c r="A57" s="73"/>
      <c r="B57" s="73"/>
      <c r="C57" s="76"/>
      <c r="D57" s="34" t="s">
        <v>27</v>
      </c>
      <c r="E57" s="17">
        <v>56</v>
      </c>
      <c r="F57" s="25" t="s">
        <v>26</v>
      </c>
      <c r="G57" s="17">
        <f t="shared" si="7"/>
        <v>65</v>
      </c>
      <c r="H57" s="18">
        <f t="shared" si="0"/>
        <v>6910836.0999999996</v>
      </c>
      <c r="I57" s="17">
        <v>31</v>
      </c>
      <c r="J57" s="18">
        <v>105894.64</v>
      </c>
      <c r="K57" s="18">
        <f t="shared" si="8"/>
        <v>3282733.84</v>
      </c>
      <c r="L57" s="17">
        <v>34</v>
      </c>
      <c r="M57" s="18">
        <v>106708.89</v>
      </c>
      <c r="N57" s="18">
        <f t="shared" si="9"/>
        <v>3628102.26</v>
      </c>
    </row>
    <row r="58" spans="1:14" ht="15.75" x14ac:dyDescent="0.25">
      <c r="A58" s="73"/>
      <c r="B58" s="73"/>
      <c r="C58" s="76"/>
      <c r="D58" s="29" t="s">
        <v>33</v>
      </c>
      <c r="E58" s="17">
        <v>59</v>
      </c>
      <c r="F58" s="25" t="s">
        <v>26</v>
      </c>
      <c r="G58" s="17">
        <f t="shared" si="7"/>
        <v>37</v>
      </c>
      <c r="H58" s="18">
        <f t="shared" si="0"/>
        <v>7669387.9100000001</v>
      </c>
      <c r="I58" s="17">
        <v>28</v>
      </c>
      <c r="J58" s="18">
        <v>207043.85</v>
      </c>
      <c r="K58" s="18">
        <f t="shared" si="8"/>
        <v>5797227.7999999998</v>
      </c>
      <c r="L58" s="17">
        <v>9</v>
      </c>
      <c r="M58" s="18">
        <v>208017.79</v>
      </c>
      <c r="N58" s="18">
        <f t="shared" si="9"/>
        <v>1872160.11</v>
      </c>
    </row>
    <row r="59" spans="1:14" ht="15.75" x14ac:dyDescent="0.25">
      <c r="A59" s="74"/>
      <c r="B59" s="74"/>
      <c r="C59" s="77"/>
      <c r="D59" s="20" t="s">
        <v>16</v>
      </c>
      <c r="E59" s="21"/>
      <c r="F59" s="21"/>
      <c r="G59" s="32">
        <f>SUM(G52:G58)</f>
        <v>148</v>
      </c>
      <c r="H59" s="24">
        <f>SUM(H52:H58)</f>
        <v>23190298.490000002</v>
      </c>
      <c r="I59" s="32">
        <f>SUM(I52:I58)</f>
        <v>67</v>
      </c>
      <c r="J59" s="24"/>
      <c r="K59" s="24">
        <f>SUM(K52:K58)</f>
        <v>10335069.300000001</v>
      </c>
      <c r="L59" s="32">
        <f>SUM(L52:L58)</f>
        <v>81</v>
      </c>
      <c r="M59" s="24"/>
      <c r="N59" s="24">
        <f>SUM(N52:N58)</f>
        <v>12855229.189999998</v>
      </c>
    </row>
    <row r="60" spans="1:14" ht="15.75" x14ac:dyDescent="0.25">
      <c r="A60" s="72">
        <v>5</v>
      </c>
      <c r="B60" s="72">
        <v>4594</v>
      </c>
      <c r="C60" s="88" t="s">
        <v>34</v>
      </c>
      <c r="D60" s="26" t="s">
        <v>35</v>
      </c>
      <c r="E60" s="17">
        <v>20</v>
      </c>
      <c r="F60" s="25" t="s">
        <v>15</v>
      </c>
      <c r="G60" s="17">
        <f t="shared" ref="G60:G62" si="10">I60+L60</f>
        <v>1155</v>
      </c>
      <c r="H60" s="18">
        <f t="shared" si="0"/>
        <v>152899987.5</v>
      </c>
      <c r="I60" s="17">
        <v>465</v>
      </c>
      <c r="J60" s="18">
        <v>131712.46</v>
      </c>
      <c r="K60" s="18">
        <f>I60*J60</f>
        <v>61246293.899999999</v>
      </c>
      <c r="L60" s="17">
        <v>690</v>
      </c>
      <c r="M60" s="18">
        <v>132831.44</v>
      </c>
      <c r="N60" s="18">
        <f t="shared" ref="N60:N62" si="11">L60*M60</f>
        <v>91653693.600000009</v>
      </c>
    </row>
    <row r="61" spans="1:14" ht="15.75" x14ac:dyDescent="0.25">
      <c r="A61" s="73"/>
      <c r="B61" s="73"/>
      <c r="C61" s="89"/>
      <c r="D61" s="35"/>
      <c r="E61" s="17">
        <v>23</v>
      </c>
      <c r="F61" s="25" t="s">
        <v>15</v>
      </c>
      <c r="G61" s="17">
        <f t="shared" si="10"/>
        <v>10</v>
      </c>
      <c r="H61" s="18">
        <f t="shared" si="0"/>
        <v>811047.10000000009</v>
      </c>
      <c r="I61" s="17">
        <v>4</v>
      </c>
      <c r="J61" s="18">
        <v>80616.25</v>
      </c>
      <c r="K61" s="18">
        <f>I61*J61</f>
        <v>322465</v>
      </c>
      <c r="L61" s="17">
        <v>6</v>
      </c>
      <c r="M61" s="18">
        <v>81430.350000000006</v>
      </c>
      <c r="N61" s="18">
        <f t="shared" si="11"/>
        <v>488582.10000000003</v>
      </c>
    </row>
    <row r="62" spans="1:14" ht="15.75" x14ac:dyDescent="0.25">
      <c r="A62" s="73"/>
      <c r="B62" s="73"/>
      <c r="C62" s="89"/>
      <c r="D62" s="27"/>
      <c r="E62" s="17">
        <v>24</v>
      </c>
      <c r="F62" s="25" t="s">
        <v>15</v>
      </c>
      <c r="G62" s="17">
        <f t="shared" si="10"/>
        <v>45</v>
      </c>
      <c r="H62" s="18">
        <f t="shared" si="0"/>
        <v>8252341.1100000003</v>
      </c>
      <c r="I62" s="17">
        <v>19</v>
      </c>
      <c r="J62" s="18">
        <v>182377.39</v>
      </c>
      <c r="K62" s="18">
        <f>I62*J62</f>
        <v>3465170.41</v>
      </c>
      <c r="L62" s="17">
        <v>26</v>
      </c>
      <c r="M62" s="18">
        <v>184121.95</v>
      </c>
      <c r="N62" s="18">
        <f t="shared" si="11"/>
        <v>4787170.7</v>
      </c>
    </row>
    <row r="63" spans="1:14" ht="15.75" x14ac:dyDescent="0.25">
      <c r="A63" s="74"/>
      <c r="B63" s="74"/>
      <c r="C63" s="90"/>
      <c r="D63" s="20" t="s">
        <v>16</v>
      </c>
      <c r="E63" s="21"/>
      <c r="F63" s="21"/>
      <c r="G63" s="32">
        <f>SUM(G60:G62)</f>
        <v>1210</v>
      </c>
      <c r="H63" s="24">
        <f>SUM(H60:H62)</f>
        <v>161963375.71000001</v>
      </c>
      <c r="I63" s="32">
        <f>SUM(I60:I62)</f>
        <v>488</v>
      </c>
      <c r="J63" s="24"/>
      <c r="K63" s="24">
        <f>SUM(K60:K62)</f>
        <v>65033929.310000002</v>
      </c>
      <c r="L63" s="32">
        <f>SUM(L60:L62)</f>
        <v>722</v>
      </c>
      <c r="M63" s="24"/>
      <c r="N63" s="24">
        <f>SUM(N60:N62)</f>
        <v>96929446.400000006</v>
      </c>
    </row>
    <row r="64" spans="1:14" ht="15.75" x14ac:dyDescent="0.25">
      <c r="A64" s="72">
        <v>6</v>
      </c>
      <c r="B64" s="72">
        <v>4596</v>
      </c>
      <c r="C64" s="91" t="s">
        <v>36</v>
      </c>
      <c r="D64" s="14" t="s">
        <v>23</v>
      </c>
      <c r="E64" s="15">
        <v>12</v>
      </c>
      <c r="F64" s="16" t="s">
        <v>15</v>
      </c>
      <c r="G64" s="17">
        <f t="shared" ref="G64:G73" si="12">I64+L64</f>
        <v>19</v>
      </c>
      <c r="H64" s="18">
        <f t="shared" si="0"/>
        <v>3448600.35</v>
      </c>
      <c r="I64" s="17">
        <v>9</v>
      </c>
      <c r="J64" s="18">
        <v>180850.45</v>
      </c>
      <c r="K64" s="18">
        <f t="shared" ref="K64:K73" si="13">I64*J64</f>
        <v>1627654.05</v>
      </c>
      <c r="L64" s="17">
        <v>10</v>
      </c>
      <c r="M64" s="18">
        <v>182094.63</v>
      </c>
      <c r="N64" s="18">
        <f t="shared" ref="N64:N73" si="14">L64*M64</f>
        <v>1820946.3</v>
      </c>
    </row>
    <row r="65" spans="1:18" ht="15.75" x14ac:dyDescent="0.25">
      <c r="A65" s="73"/>
      <c r="B65" s="73"/>
      <c r="C65" s="92"/>
      <c r="D65" s="30"/>
      <c r="E65" s="15">
        <v>16</v>
      </c>
      <c r="F65" s="16" t="s">
        <v>15</v>
      </c>
      <c r="G65" s="17">
        <f t="shared" si="12"/>
        <v>7</v>
      </c>
      <c r="H65" s="18">
        <f t="shared" si="0"/>
        <v>2322078.27</v>
      </c>
      <c r="I65" s="17">
        <v>2</v>
      </c>
      <c r="J65" s="18">
        <v>329349.81</v>
      </c>
      <c r="K65" s="18">
        <f t="shared" si="13"/>
        <v>658699.62</v>
      </c>
      <c r="L65" s="17">
        <v>5</v>
      </c>
      <c r="M65" s="18">
        <v>332675.73</v>
      </c>
      <c r="N65" s="18">
        <f t="shared" si="14"/>
        <v>1663378.65</v>
      </c>
    </row>
    <row r="66" spans="1:18" ht="15.75" x14ac:dyDescent="0.25">
      <c r="A66" s="73"/>
      <c r="B66" s="73"/>
      <c r="C66" s="92"/>
      <c r="D66" s="14" t="s">
        <v>37</v>
      </c>
      <c r="E66" s="15">
        <v>51</v>
      </c>
      <c r="F66" s="16" t="s">
        <v>15</v>
      </c>
      <c r="G66" s="17">
        <f t="shared" si="12"/>
        <v>4</v>
      </c>
      <c r="H66" s="18">
        <f t="shared" si="0"/>
        <v>603160.31999999995</v>
      </c>
      <c r="I66" s="17">
        <v>0</v>
      </c>
      <c r="J66" s="18">
        <v>149800.06</v>
      </c>
      <c r="K66" s="18">
        <f t="shared" si="13"/>
        <v>0</v>
      </c>
      <c r="L66" s="17">
        <v>4</v>
      </c>
      <c r="M66" s="18">
        <v>150790.07999999999</v>
      </c>
      <c r="N66" s="18">
        <f t="shared" si="14"/>
        <v>603160.31999999995</v>
      </c>
    </row>
    <row r="67" spans="1:18" ht="15.75" x14ac:dyDescent="0.25">
      <c r="A67" s="73"/>
      <c r="B67" s="73"/>
      <c r="C67" s="92"/>
      <c r="D67" s="30"/>
      <c r="E67" s="15">
        <v>51</v>
      </c>
      <c r="F67" s="16" t="s">
        <v>26</v>
      </c>
      <c r="G67" s="17">
        <f t="shared" si="12"/>
        <v>78</v>
      </c>
      <c r="H67" s="18">
        <f t="shared" si="0"/>
        <v>11726975.539999999</v>
      </c>
      <c r="I67" s="17">
        <v>35</v>
      </c>
      <c r="J67" s="18">
        <v>149800.06</v>
      </c>
      <c r="K67" s="18">
        <f t="shared" si="13"/>
        <v>5243002.0999999996</v>
      </c>
      <c r="L67" s="17">
        <v>43</v>
      </c>
      <c r="M67" s="18">
        <v>150790.07999999999</v>
      </c>
      <c r="N67" s="18">
        <f t="shared" si="14"/>
        <v>6483973.4399999995</v>
      </c>
    </row>
    <row r="68" spans="1:18" ht="15.75" x14ac:dyDescent="0.25">
      <c r="A68" s="73"/>
      <c r="B68" s="73"/>
      <c r="C68" s="92"/>
      <c r="D68" s="30"/>
      <c r="E68" s="15">
        <v>52</v>
      </c>
      <c r="F68" s="16" t="s">
        <v>15</v>
      </c>
      <c r="G68" s="17">
        <f t="shared" si="12"/>
        <v>3</v>
      </c>
      <c r="H68" s="18">
        <f t="shared" si="0"/>
        <v>926494.40999999992</v>
      </c>
      <c r="I68" s="17">
        <v>0</v>
      </c>
      <c r="J68" s="18">
        <v>306148.47999999998</v>
      </c>
      <c r="K68" s="18">
        <f t="shared" si="13"/>
        <v>0</v>
      </c>
      <c r="L68" s="17">
        <v>3</v>
      </c>
      <c r="M68" s="18">
        <v>308831.46999999997</v>
      </c>
      <c r="N68" s="18">
        <f t="shared" si="14"/>
        <v>926494.40999999992</v>
      </c>
    </row>
    <row r="69" spans="1:18" ht="15.75" x14ac:dyDescent="0.25">
      <c r="A69" s="73"/>
      <c r="B69" s="73"/>
      <c r="C69" s="92"/>
      <c r="D69" s="30"/>
      <c r="E69" s="15">
        <v>52</v>
      </c>
      <c r="F69" s="16" t="s">
        <v>26</v>
      </c>
      <c r="G69" s="17">
        <f t="shared" si="12"/>
        <v>16</v>
      </c>
      <c r="H69" s="18">
        <f t="shared" si="0"/>
        <v>4925205.58</v>
      </c>
      <c r="I69" s="17">
        <v>6</v>
      </c>
      <c r="J69" s="18">
        <v>306148.47999999998</v>
      </c>
      <c r="K69" s="18">
        <f t="shared" si="13"/>
        <v>1836890.88</v>
      </c>
      <c r="L69" s="17">
        <v>10</v>
      </c>
      <c r="M69" s="18">
        <v>308831.46999999997</v>
      </c>
      <c r="N69" s="18">
        <f t="shared" si="14"/>
        <v>3088314.6999999997</v>
      </c>
    </row>
    <row r="70" spans="1:18" ht="15.75" x14ac:dyDescent="0.25">
      <c r="A70" s="73"/>
      <c r="B70" s="73"/>
      <c r="C70" s="92"/>
      <c r="D70" s="30"/>
      <c r="E70" s="15">
        <v>53</v>
      </c>
      <c r="F70" s="16" t="s">
        <v>15</v>
      </c>
      <c r="G70" s="17">
        <f t="shared" si="12"/>
        <v>556</v>
      </c>
      <c r="H70" s="18">
        <f t="shared" si="0"/>
        <v>88258228.030000001</v>
      </c>
      <c r="I70" s="17">
        <v>221</v>
      </c>
      <c r="J70" s="18">
        <v>157954.82999999999</v>
      </c>
      <c r="K70" s="18">
        <f t="shared" si="13"/>
        <v>34908017.43</v>
      </c>
      <c r="L70" s="17">
        <v>335</v>
      </c>
      <c r="M70" s="18">
        <v>159254.35999999999</v>
      </c>
      <c r="N70" s="18">
        <f t="shared" si="14"/>
        <v>53350210.599999994</v>
      </c>
    </row>
    <row r="71" spans="1:18" ht="15.75" x14ac:dyDescent="0.25">
      <c r="A71" s="73"/>
      <c r="B71" s="73"/>
      <c r="C71" s="92"/>
      <c r="D71" s="30"/>
      <c r="E71" s="15">
        <v>54</v>
      </c>
      <c r="F71" s="16" t="s">
        <v>15</v>
      </c>
      <c r="G71" s="17">
        <f t="shared" si="12"/>
        <v>3</v>
      </c>
      <c r="H71" s="18">
        <f t="shared" si="0"/>
        <v>715993.43</v>
      </c>
      <c r="I71" s="17">
        <v>1</v>
      </c>
      <c r="J71" s="18">
        <v>236777.85</v>
      </c>
      <c r="K71" s="18">
        <f t="shared" si="13"/>
        <v>236777.85</v>
      </c>
      <c r="L71" s="17">
        <v>2</v>
      </c>
      <c r="M71" s="18">
        <v>239607.79</v>
      </c>
      <c r="N71" s="18">
        <f t="shared" si="14"/>
        <v>479215.58</v>
      </c>
    </row>
    <row r="72" spans="1:18" ht="15.75" x14ac:dyDescent="0.25">
      <c r="A72" s="73"/>
      <c r="B72" s="73"/>
      <c r="C72" s="92"/>
      <c r="D72" s="30"/>
      <c r="E72" s="15">
        <v>55</v>
      </c>
      <c r="F72" s="16" t="s">
        <v>15</v>
      </c>
      <c r="G72" s="17">
        <f t="shared" si="12"/>
        <v>2</v>
      </c>
      <c r="H72" s="18">
        <f t="shared" si="0"/>
        <v>755776.8</v>
      </c>
      <c r="I72" s="17">
        <v>1</v>
      </c>
      <c r="J72" s="18">
        <v>377415.83</v>
      </c>
      <c r="K72" s="18">
        <f t="shared" si="13"/>
        <v>377415.83</v>
      </c>
      <c r="L72" s="17">
        <v>1</v>
      </c>
      <c r="M72" s="18">
        <v>378360.97</v>
      </c>
      <c r="N72" s="18">
        <f t="shared" si="14"/>
        <v>378360.97</v>
      </c>
    </row>
    <row r="73" spans="1:18" ht="15.75" x14ac:dyDescent="0.25">
      <c r="A73" s="73"/>
      <c r="B73" s="73"/>
      <c r="C73" s="92"/>
      <c r="D73" s="30"/>
      <c r="E73" s="15">
        <v>55</v>
      </c>
      <c r="F73" s="16" t="s">
        <v>26</v>
      </c>
      <c r="G73" s="17">
        <f t="shared" si="12"/>
        <v>1</v>
      </c>
      <c r="H73" s="18">
        <f t="shared" si="0"/>
        <v>378360.97</v>
      </c>
      <c r="I73" s="17">
        <v>0</v>
      </c>
      <c r="J73" s="18">
        <v>377415.83</v>
      </c>
      <c r="K73" s="18">
        <f t="shared" si="13"/>
        <v>0</v>
      </c>
      <c r="L73" s="17">
        <v>1</v>
      </c>
      <c r="M73" s="18">
        <v>378360.97</v>
      </c>
      <c r="N73" s="18">
        <f t="shared" si="14"/>
        <v>378360.97</v>
      </c>
    </row>
    <row r="74" spans="1:18" ht="15.75" x14ac:dyDescent="0.25">
      <c r="A74" s="74"/>
      <c r="B74" s="74"/>
      <c r="C74" s="93"/>
      <c r="D74" s="20" t="s">
        <v>16</v>
      </c>
      <c r="E74" s="21"/>
      <c r="F74" s="21"/>
      <c r="G74" s="32">
        <f>SUM(G64:G73)</f>
        <v>689</v>
      </c>
      <c r="H74" s="24">
        <f>SUM(H64:H73)</f>
        <v>114060873.7</v>
      </c>
      <c r="I74" s="32">
        <f>SUM(I64:I73)</f>
        <v>275</v>
      </c>
      <c r="J74" s="24"/>
      <c r="K74" s="24">
        <f>SUM(K64:K73)</f>
        <v>44888457.759999998</v>
      </c>
      <c r="L74" s="32">
        <f>SUM(L64:L73)</f>
        <v>414</v>
      </c>
      <c r="M74" s="24"/>
      <c r="N74" s="24">
        <f>SUM(N64:N73)</f>
        <v>69172415.939999983</v>
      </c>
      <c r="Q74" s="67"/>
      <c r="R74" s="68"/>
    </row>
    <row r="75" spans="1:18" ht="15.75" x14ac:dyDescent="0.25">
      <c r="A75" s="72">
        <v>7</v>
      </c>
      <c r="B75" s="72">
        <v>4635</v>
      </c>
      <c r="C75" s="88" t="s">
        <v>38</v>
      </c>
      <c r="D75" s="94" t="s">
        <v>31</v>
      </c>
      <c r="E75" s="15">
        <v>18</v>
      </c>
      <c r="F75" s="16" t="s">
        <v>26</v>
      </c>
      <c r="G75" s="17">
        <f t="shared" ref="G75:G77" si="15">I75+L75</f>
        <v>115</v>
      </c>
      <c r="H75" s="18">
        <f t="shared" si="0"/>
        <v>32076401.859999999</v>
      </c>
      <c r="I75" s="17">
        <v>38</v>
      </c>
      <c r="J75" s="18">
        <v>277847.18</v>
      </c>
      <c r="K75" s="18">
        <f>I75*J75</f>
        <v>10558192.84</v>
      </c>
      <c r="L75" s="17">
        <v>77</v>
      </c>
      <c r="M75" s="18">
        <v>279457.26</v>
      </c>
      <c r="N75" s="18">
        <f t="shared" ref="N75:N77" si="16">L75*M75</f>
        <v>21518209.02</v>
      </c>
    </row>
    <row r="76" spans="1:18" ht="15.75" x14ac:dyDescent="0.25">
      <c r="A76" s="73"/>
      <c r="B76" s="73"/>
      <c r="C76" s="89"/>
      <c r="D76" s="95"/>
      <c r="E76" s="15">
        <v>19</v>
      </c>
      <c r="F76" s="16" t="s">
        <v>26</v>
      </c>
      <c r="G76" s="17">
        <f t="shared" si="15"/>
        <v>35</v>
      </c>
      <c r="H76" s="18">
        <f t="shared" si="0"/>
        <v>19932318.609999999</v>
      </c>
      <c r="I76" s="17">
        <v>12</v>
      </c>
      <c r="J76" s="18">
        <v>566432.42000000004</v>
      </c>
      <c r="K76" s="18">
        <f>I76*J76</f>
        <v>6797189.040000001</v>
      </c>
      <c r="L76" s="17">
        <v>23</v>
      </c>
      <c r="M76" s="18">
        <v>571092.59</v>
      </c>
      <c r="N76" s="18">
        <f t="shared" si="16"/>
        <v>13135129.569999998</v>
      </c>
    </row>
    <row r="77" spans="1:18" ht="15.75" x14ac:dyDescent="0.25">
      <c r="A77" s="73"/>
      <c r="B77" s="73"/>
      <c r="C77" s="89"/>
      <c r="D77" s="26" t="s">
        <v>21</v>
      </c>
      <c r="E77" s="16">
        <v>4</v>
      </c>
      <c r="F77" s="16" t="s">
        <v>15</v>
      </c>
      <c r="G77" s="17">
        <f t="shared" si="15"/>
        <v>4</v>
      </c>
      <c r="H77" s="18">
        <f t="shared" si="0"/>
        <v>877234.6</v>
      </c>
      <c r="I77" s="17">
        <v>2</v>
      </c>
      <c r="J77" s="18">
        <v>218149.21</v>
      </c>
      <c r="K77" s="18">
        <f>I77*J77</f>
        <v>436298.42</v>
      </c>
      <c r="L77" s="17">
        <v>2</v>
      </c>
      <c r="M77" s="18">
        <v>220468.09</v>
      </c>
      <c r="N77" s="18">
        <f t="shared" si="16"/>
        <v>440936.18</v>
      </c>
    </row>
    <row r="78" spans="1:18" ht="15.75" x14ac:dyDescent="0.25">
      <c r="A78" s="74"/>
      <c r="B78" s="74"/>
      <c r="C78" s="90"/>
      <c r="D78" s="20" t="s">
        <v>16</v>
      </c>
      <c r="E78" s="21"/>
      <c r="F78" s="21"/>
      <c r="G78" s="32">
        <f>SUM(G75:G77)</f>
        <v>154</v>
      </c>
      <c r="H78" s="24">
        <f>SUM(H75:H77)</f>
        <v>52885955.07</v>
      </c>
      <c r="I78" s="32">
        <f>SUM(I75:I77)</f>
        <v>52</v>
      </c>
      <c r="J78" s="24"/>
      <c r="K78" s="24">
        <f>SUM(K75:K77)</f>
        <v>17791680.300000004</v>
      </c>
      <c r="L78" s="32">
        <f>SUM(L75:L77)</f>
        <v>102</v>
      </c>
      <c r="M78" s="24"/>
      <c r="N78" s="24">
        <f>SUM(N75:N77)</f>
        <v>35094274.769999996</v>
      </c>
    </row>
    <row r="79" spans="1:18" ht="15.75" x14ac:dyDescent="0.25">
      <c r="A79" s="72">
        <v>8</v>
      </c>
      <c r="B79" s="72">
        <v>4645</v>
      </c>
      <c r="C79" s="88" t="s">
        <v>39</v>
      </c>
      <c r="D79" s="36" t="s">
        <v>33</v>
      </c>
      <c r="E79" s="17">
        <v>59</v>
      </c>
      <c r="F79" s="25" t="s">
        <v>15</v>
      </c>
      <c r="G79" s="17">
        <f>I79+L79</f>
        <v>15</v>
      </c>
      <c r="H79" s="18">
        <f t="shared" si="0"/>
        <v>3112475.33</v>
      </c>
      <c r="I79" s="17">
        <v>8</v>
      </c>
      <c r="J79" s="18">
        <v>207043.85</v>
      </c>
      <c r="K79" s="18">
        <f>I79*J79</f>
        <v>1656350.8</v>
      </c>
      <c r="L79" s="17">
        <v>7</v>
      </c>
      <c r="M79" s="18">
        <v>208017.79</v>
      </c>
      <c r="N79" s="18">
        <f>L79*M79</f>
        <v>1456124.53</v>
      </c>
    </row>
    <row r="80" spans="1:18" ht="15.75" x14ac:dyDescent="0.25">
      <c r="A80" s="74"/>
      <c r="B80" s="74"/>
      <c r="C80" s="90"/>
      <c r="D80" s="20" t="s">
        <v>16</v>
      </c>
      <c r="E80" s="21"/>
      <c r="F80" s="21"/>
      <c r="G80" s="32">
        <f>G79</f>
        <v>15</v>
      </c>
      <c r="H80" s="24">
        <f>H79</f>
        <v>3112475.33</v>
      </c>
      <c r="I80" s="32">
        <f>SUM(I79)</f>
        <v>8</v>
      </c>
      <c r="J80" s="24"/>
      <c r="K80" s="24">
        <f>SUM(K79)</f>
        <v>1656350.8</v>
      </c>
      <c r="L80" s="32">
        <f>SUM(L79)</f>
        <v>7</v>
      </c>
      <c r="M80" s="24"/>
      <c r="N80" s="24">
        <f>N79</f>
        <v>1456124.53</v>
      </c>
    </row>
    <row r="81" spans="1:14" ht="15.75" customHeight="1" x14ac:dyDescent="0.25">
      <c r="A81" s="96">
        <v>9</v>
      </c>
      <c r="B81" s="96">
        <v>4663</v>
      </c>
      <c r="C81" s="75" t="s">
        <v>40</v>
      </c>
      <c r="D81" s="29" t="s">
        <v>20</v>
      </c>
      <c r="E81" s="17">
        <v>1</v>
      </c>
      <c r="F81" s="25" t="s">
        <v>15</v>
      </c>
      <c r="G81" s="17">
        <f t="shared" ref="G81:G84" si="17">I81+L81</f>
        <v>22</v>
      </c>
      <c r="H81" s="18">
        <f t="shared" ref="H81:H84" si="18">K81+N81</f>
        <v>4088144.3200000003</v>
      </c>
      <c r="I81" s="17">
        <v>6</v>
      </c>
      <c r="J81" s="18">
        <v>185081.36</v>
      </c>
      <c r="K81" s="18">
        <f>I81*J81</f>
        <v>1110488.1599999999</v>
      </c>
      <c r="L81" s="17">
        <v>16</v>
      </c>
      <c r="M81" s="18">
        <v>186103.51</v>
      </c>
      <c r="N81" s="18">
        <f t="shared" ref="N81:N84" si="19">L81*M81</f>
        <v>2977656.16</v>
      </c>
    </row>
    <row r="82" spans="1:14" ht="15.75" x14ac:dyDescent="0.25">
      <c r="A82" s="97"/>
      <c r="B82" s="97"/>
      <c r="C82" s="76"/>
      <c r="D82" s="37" t="s">
        <v>21</v>
      </c>
      <c r="E82" s="17">
        <v>3</v>
      </c>
      <c r="F82" s="25" t="s">
        <v>15</v>
      </c>
      <c r="G82" s="17">
        <f t="shared" si="17"/>
        <v>8</v>
      </c>
      <c r="H82" s="18">
        <f t="shared" si="18"/>
        <v>1154226.8999999999</v>
      </c>
      <c r="I82" s="17">
        <v>2</v>
      </c>
      <c r="J82" s="18">
        <v>143307.66</v>
      </c>
      <c r="K82" s="18">
        <f>I82*J82</f>
        <v>286615.32</v>
      </c>
      <c r="L82" s="17">
        <v>6</v>
      </c>
      <c r="M82" s="18">
        <v>144601.93</v>
      </c>
      <c r="N82" s="18">
        <f t="shared" si="19"/>
        <v>867611.58</v>
      </c>
    </row>
    <row r="83" spans="1:14" ht="15.75" x14ac:dyDescent="0.25">
      <c r="A83" s="97"/>
      <c r="B83" s="97"/>
      <c r="C83" s="76"/>
      <c r="D83" s="26" t="s">
        <v>27</v>
      </c>
      <c r="E83" s="17">
        <v>56</v>
      </c>
      <c r="F83" s="25" t="s">
        <v>15</v>
      </c>
      <c r="G83" s="17">
        <f t="shared" si="17"/>
        <v>16</v>
      </c>
      <c r="H83" s="18">
        <f t="shared" si="18"/>
        <v>1702456.7399999998</v>
      </c>
      <c r="I83" s="17">
        <v>6</v>
      </c>
      <c r="J83" s="18">
        <v>105894.64</v>
      </c>
      <c r="K83" s="18">
        <f>I83*J83</f>
        <v>635367.84</v>
      </c>
      <c r="L83" s="17">
        <v>10</v>
      </c>
      <c r="M83" s="18">
        <v>106708.89</v>
      </c>
      <c r="N83" s="18">
        <f t="shared" si="19"/>
        <v>1067088.8999999999</v>
      </c>
    </row>
    <row r="84" spans="1:14" ht="15.75" x14ac:dyDescent="0.25">
      <c r="A84" s="97"/>
      <c r="B84" s="97"/>
      <c r="C84" s="76"/>
      <c r="D84" s="27"/>
      <c r="E84" s="17">
        <v>57</v>
      </c>
      <c r="F84" s="25" t="s">
        <v>15</v>
      </c>
      <c r="G84" s="17">
        <f t="shared" si="17"/>
        <v>9</v>
      </c>
      <c r="H84" s="18">
        <f t="shared" si="18"/>
        <v>1417318.83</v>
      </c>
      <c r="I84" s="17">
        <v>1</v>
      </c>
      <c r="J84" s="18">
        <v>156262.59</v>
      </c>
      <c r="K84" s="18">
        <f>I84*J84</f>
        <v>156262.59</v>
      </c>
      <c r="L84" s="17">
        <v>8</v>
      </c>
      <c r="M84" s="18">
        <v>157632.03</v>
      </c>
      <c r="N84" s="18">
        <f t="shared" si="19"/>
        <v>1261056.24</v>
      </c>
    </row>
    <row r="85" spans="1:14" ht="15.75" x14ac:dyDescent="0.25">
      <c r="A85" s="98"/>
      <c r="B85" s="98"/>
      <c r="C85" s="77"/>
      <c r="D85" s="20" t="s">
        <v>16</v>
      </c>
      <c r="E85" s="21"/>
      <c r="F85" s="21"/>
      <c r="G85" s="32">
        <f>SUM(G81:G84)</f>
        <v>55</v>
      </c>
      <c r="H85" s="24">
        <f>SUM(H81:H84)</f>
        <v>8362146.790000001</v>
      </c>
      <c r="I85" s="32">
        <f>SUM(I81:I84)</f>
        <v>15</v>
      </c>
      <c r="J85" s="24"/>
      <c r="K85" s="24">
        <f>SUM(K81:K84)</f>
        <v>2188733.9099999997</v>
      </c>
      <c r="L85" s="32">
        <f>SUM(L81:L84)</f>
        <v>40</v>
      </c>
      <c r="M85" s="24"/>
      <c r="N85" s="24">
        <f>SUM(N81:N84)</f>
        <v>6173412.8800000008</v>
      </c>
    </row>
    <row r="86" spans="1:14" ht="15.75" x14ac:dyDescent="0.25">
      <c r="A86" s="99" t="s">
        <v>41</v>
      </c>
      <c r="B86" s="100"/>
      <c r="C86" s="100"/>
      <c r="D86" s="38"/>
      <c r="E86" s="39"/>
      <c r="F86" s="39"/>
      <c r="G86" s="40">
        <f>G20+G23+G51+G59+G63+G74+G78+G80+G85</f>
        <v>6746</v>
      </c>
      <c r="H86" s="41">
        <f>H20+H23+H51+H59+H63+H74+H78+H80+H85</f>
        <v>1149390878.1100001</v>
      </c>
      <c r="I86" s="40">
        <f>I20+I23+I51+I59+I63+I74+I78+I80+I85</f>
        <v>2712</v>
      </c>
      <c r="J86" s="42"/>
      <c r="K86" s="42">
        <f>K20+K23+K51+K59+K63+K74+K78+K80+K85</f>
        <v>454763992.60000008</v>
      </c>
      <c r="L86" s="40">
        <f>L85+L80+L78+L74+L63+L59+L51+L23+L20</f>
        <v>4034</v>
      </c>
      <c r="M86" s="42"/>
      <c r="N86" s="42">
        <f>N23+N51+N59+N63+N74+N78+N80+N85+N20</f>
        <v>694626885.50999987</v>
      </c>
    </row>
    <row r="87" spans="1:14" ht="15.75" x14ac:dyDescent="0.25">
      <c r="A87" s="43"/>
      <c r="B87" s="43"/>
      <c r="C87" s="43"/>
      <c r="D87" s="44"/>
      <c r="E87" s="101"/>
      <c r="F87" s="101"/>
      <c r="G87" s="45"/>
      <c r="H87" s="46"/>
      <c r="I87" s="45"/>
      <c r="J87" s="46"/>
      <c r="K87" s="46"/>
      <c r="L87" s="45"/>
      <c r="M87" s="46"/>
      <c r="N87" s="46"/>
    </row>
    <row r="88" spans="1:14" ht="16.5" x14ac:dyDescent="0.25">
      <c r="A88" s="49" t="s">
        <v>42</v>
      </c>
      <c r="B88" s="43"/>
      <c r="C88" s="43"/>
      <c r="D88" s="47"/>
      <c r="E88" s="48"/>
      <c r="F88" s="48"/>
      <c r="G88" s="45"/>
      <c r="H88" s="46"/>
      <c r="I88" s="45"/>
      <c r="J88" s="46"/>
      <c r="K88" s="46"/>
      <c r="L88" s="45"/>
      <c r="M88" s="46"/>
      <c r="N88" s="46"/>
    </row>
    <row r="89" spans="1:14" ht="15.75" customHeight="1" x14ac:dyDescent="0.25">
      <c r="A89" s="82" t="s">
        <v>6</v>
      </c>
      <c r="B89" s="82" t="s">
        <v>7</v>
      </c>
      <c r="C89" s="82" t="s">
        <v>8</v>
      </c>
      <c r="D89" s="82" t="s">
        <v>9</v>
      </c>
      <c r="E89" s="102" t="s">
        <v>10</v>
      </c>
      <c r="F89" s="105" t="s">
        <v>56</v>
      </c>
      <c r="G89" s="79" t="s">
        <v>46</v>
      </c>
      <c r="H89" s="79"/>
      <c r="I89" s="80" t="s">
        <v>4</v>
      </c>
      <c r="J89" s="80"/>
      <c r="K89" s="80"/>
      <c r="L89" s="80"/>
      <c r="M89" s="80"/>
      <c r="N89" s="80"/>
    </row>
    <row r="90" spans="1:14" ht="34.5" customHeight="1" x14ac:dyDescent="0.25">
      <c r="A90" s="83"/>
      <c r="B90" s="83"/>
      <c r="C90" s="83"/>
      <c r="D90" s="83"/>
      <c r="E90" s="103"/>
      <c r="F90" s="105"/>
      <c r="G90" s="79"/>
      <c r="H90" s="79"/>
      <c r="I90" s="81" t="s">
        <v>47</v>
      </c>
      <c r="J90" s="81"/>
      <c r="K90" s="81"/>
      <c r="L90" s="81" t="s">
        <v>48</v>
      </c>
      <c r="M90" s="81"/>
      <c r="N90" s="81"/>
    </row>
    <row r="91" spans="1:14" ht="94.5" customHeight="1" x14ac:dyDescent="0.25">
      <c r="A91" s="84"/>
      <c r="B91" s="84"/>
      <c r="C91" s="84"/>
      <c r="D91" s="84"/>
      <c r="E91" s="104"/>
      <c r="F91" s="105"/>
      <c r="G91" s="12" t="s">
        <v>43</v>
      </c>
      <c r="H91" s="13" t="s">
        <v>12</v>
      </c>
      <c r="I91" s="12" t="s">
        <v>59</v>
      </c>
      <c r="J91" s="13" t="s">
        <v>49</v>
      </c>
      <c r="K91" s="13" t="s">
        <v>12</v>
      </c>
      <c r="L91" s="12" t="s">
        <v>60</v>
      </c>
      <c r="M91" s="12" t="s">
        <v>50</v>
      </c>
      <c r="N91" s="13" t="s">
        <v>12</v>
      </c>
    </row>
    <row r="92" spans="1:14" ht="15.75" x14ac:dyDescent="0.25">
      <c r="A92" s="106">
        <v>1</v>
      </c>
      <c r="B92" s="106">
        <v>4594</v>
      </c>
      <c r="C92" s="107" t="s">
        <v>34</v>
      </c>
      <c r="D92" s="50" t="s">
        <v>35</v>
      </c>
      <c r="E92" s="17">
        <v>23</v>
      </c>
      <c r="F92" s="25" t="s">
        <v>15</v>
      </c>
      <c r="G92" s="17">
        <f t="shared" ref="G92:G94" si="20">I92+L92</f>
        <v>5</v>
      </c>
      <c r="H92" s="18">
        <f t="shared" ref="H92:H94" si="21">K92+N92</f>
        <v>403081.25</v>
      </c>
      <c r="I92" s="17">
        <v>5</v>
      </c>
      <c r="J92" s="18">
        <v>80616.25</v>
      </c>
      <c r="K92" s="18">
        <f>I92*J92</f>
        <v>403081.25</v>
      </c>
      <c r="L92" s="17">
        <v>0</v>
      </c>
      <c r="M92" s="18">
        <v>81430.350000000006</v>
      </c>
      <c r="N92" s="18">
        <f t="shared" ref="N92:N94" si="22">L92*M92</f>
        <v>0</v>
      </c>
    </row>
    <row r="93" spans="1:14" ht="15.75" x14ac:dyDescent="0.25">
      <c r="A93" s="106"/>
      <c r="B93" s="106"/>
      <c r="C93" s="108"/>
      <c r="D93" s="51"/>
      <c r="E93" s="17">
        <v>24</v>
      </c>
      <c r="F93" s="25" t="s">
        <v>15</v>
      </c>
      <c r="G93" s="17">
        <f t="shared" si="20"/>
        <v>55</v>
      </c>
      <c r="H93" s="18">
        <f t="shared" si="21"/>
        <v>10083093.25</v>
      </c>
      <c r="I93" s="17">
        <v>25</v>
      </c>
      <c r="J93" s="18">
        <v>182377.39</v>
      </c>
      <c r="K93" s="18">
        <f>I93*J93</f>
        <v>4559434.75</v>
      </c>
      <c r="L93" s="17">
        <v>30</v>
      </c>
      <c r="M93" s="18">
        <v>184121.95</v>
      </c>
      <c r="N93" s="18">
        <f t="shared" si="22"/>
        <v>5523658.5</v>
      </c>
    </row>
    <row r="94" spans="1:14" ht="15.75" x14ac:dyDescent="0.25">
      <c r="A94" s="106"/>
      <c r="B94" s="106"/>
      <c r="C94" s="108"/>
      <c r="D94" s="52"/>
      <c r="E94" s="15">
        <v>25</v>
      </c>
      <c r="F94" s="25" t="s">
        <v>15</v>
      </c>
      <c r="G94" s="17">
        <f t="shared" si="20"/>
        <v>35</v>
      </c>
      <c r="H94" s="18">
        <f t="shared" si="21"/>
        <v>8545518.3200000003</v>
      </c>
      <c r="I94" s="17">
        <v>13</v>
      </c>
      <c r="J94" s="18">
        <v>242738.88</v>
      </c>
      <c r="K94" s="18">
        <f>I94*J94</f>
        <v>3155605.44</v>
      </c>
      <c r="L94" s="17">
        <v>22</v>
      </c>
      <c r="M94" s="18">
        <v>244996.04</v>
      </c>
      <c r="N94" s="18">
        <f t="shared" si="22"/>
        <v>5389912.8799999999</v>
      </c>
    </row>
    <row r="95" spans="1:14" ht="15.75" x14ac:dyDescent="0.25">
      <c r="A95" s="106"/>
      <c r="B95" s="106"/>
      <c r="C95" s="109"/>
      <c r="D95" s="20" t="s">
        <v>16</v>
      </c>
      <c r="E95" s="21"/>
      <c r="F95" s="21"/>
      <c r="G95" s="32">
        <f>SUM(G92:G94)</f>
        <v>95</v>
      </c>
      <c r="H95" s="24">
        <f>SUM(H92:H94)</f>
        <v>19031692.82</v>
      </c>
      <c r="I95" s="32">
        <f>SUM(I92:I94)</f>
        <v>43</v>
      </c>
      <c r="J95" s="24"/>
      <c r="K95" s="24">
        <f>SUM(K92:K94)</f>
        <v>8118121.4399999995</v>
      </c>
      <c r="L95" s="32">
        <f t="shared" ref="L95" si="23">SUM(L92:L94)</f>
        <v>52</v>
      </c>
      <c r="M95" s="24"/>
      <c r="N95" s="24">
        <f>SUM(N92:N94)</f>
        <v>10913571.379999999</v>
      </c>
    </row>
    <row r="96" spans="1:14" ht="15.75" x14ac:dyDescent="0.25">
      <c r="A96" s="99" t="s">
        <v>44</v>
      </c>
      <c r="B96" s="100"/>
      <c r="C96" s="100"/>
      <c r="D96" s="38"/>
      <c r="E96" s="39"/>
      <c r="F96" s="39"/>
      <c r="G96" s="40">
        <f>G95</f>
        <v>95</v>
      </c>
      <c r="H96" s="41">
        <f>H95</f>
        <v>19031692.82</v>
      </c>
      <c r="I96" s="40">
        <f>I95</f>
        <v>43</v>
      </c>
      <c r="J96" s="42"/>
      <c r="K96" s="42">
        <f>K95</f>
        <v>8118121.4399999995</v>
      </c>
      <c r="L96" s="40">
        <f t="shared" ref="L96" si="24">L95</f>
        <v>52</v>
      </c>
      <c r="M96" s="42"/>
      <c r="N96" s="42">
        <f>N95</f>
        <v>10913571.379999999</v>
      </c>
    </row>
    <row r="97" spans="1:14" ht="15.75" x14ac:dyDescent="0.25">
      <c r="E97" s="110"/>
      <c r="F97" s="110"/>
      <c r="G97" s="53"/>
      <c r="H97" s="54"/>
      <c r="I97" s="53"/>
      <c r="J97" s="55"/>
      <c r="K97" s="56"/>
      <c r="L97" s="55"/>
      <c r="M97" s="55"/>
      <c r="N97" s="56"/>
    </row>
    <row r="98" spans="1:14" x14ac:dyDescent="0.25">
      <c r="G98" s="57"/>
      <c r="H98" s="54"/>
      <c r="I98" s="57"/>
      <c r="J98" s="55"/>
      <c r="K98" s="55"/>
      <c r="L98" s="55"/>
      <c r="M98" s="55"/>
      <c r="N98" s="55"/>
    </row>
    <row r="99" spans="1:14" s="61" customFormat="1" ht="19.5" hidden="1" customHeight="1" outlineLevel="1" x14ac:dyDescent="0.3">
      <c r="A99" s="58" t="s">
        <v>45</v>
      </c>
      <c r="B99" s="59"/>
      <c r="C99" s="60"/>
      <c r="D99" s="59"/>
      <c r="G99" s="62">
        <f>G86+G96</f>
        <v>6841</v>
      </c>
      <c r="H99" s="63">
        <f>H86+H96</f>
        <v>1168422570.9300001</v>
      </c>
      <c r="I99" s="62">
        <f>I86+I96</f>
        <v>2755</v>
      </c>
      <c r="J99" s="59"/>
      <c r="K99" s="64">
        <f>K86+K96</f>
        <v>462882114.04000008</v>
      </c>
      <c r="L99" s="62">
        <f t="shared" ref="L99" si="25">L86+L96</f>
        <v>4086</v>
      </c>
      <c r="M99" s="59"/>
      <c r="N99" s="64">
        <f>N86+N96</f>
        <v>705540456.88999987</v>
      </c>
    </row>
    <row r="100" spans="1:14" collapsed="1" x14ac:dyDescent="0.25">
      <c r="G100" s="57"/>
      <c r="H100" s="54"/>
      <c r="I100" s="57"/>
      <c r="J100" s="55"/>
      <c r="K100" s="55"/>
      <c r="L100" s="55"/>
      <c r="M100" s="55"/>
      <c r="N100" s="55"/>
    </row>
    <row r="101" spans="1:14" ht="18.75" x14ac:dyDescent="0.3">
      <c r="G101" s="62"/>
      <c r="H101" s="63"/>
      <c r="I101" s="62"/>
      <c r="J101" s="61"/>
      <c r="K101" s="64"/>
    </row>
    <row r="102" spans="1:14" x14ac:dyDescent="0.25">
      <c r="G102" s="65"/>
      <c r="I102" s="65"/>
    </row>
    <row r="103" spans="1:14" x14ac:dyDescent="0.25">
      <c r="G103" s="65"/>
      <c r="H103" s="71"/>
    </row>
  </sheetData>
  <autoFilter ref="A17:K86"/>
  <mergeCells count="57">
    <mergeCell ref="A92:A95"/>
    <mergeCell ref="B92:B95"/>
    <mergeCell ref="C92:C95"/>
    <mergeCell ref="A96:C96"/>
    <mergeCell ref="E97:F97"/>
    <mergeCell ref="A86:C86"/>
    <mergeCell ref="E87:F87"/>
    <mergeCell ref="G89:H90"/>
    <mergeCell ref="I89:N89"/>
    <mergeCell ref="I90:K90"/>
    <mergeCell ref="L90:N90"/>
    <mergeCell ref="A89:A91"/>
    <mergeCell ref="B89:B91"/>
    <mergeCell ref="C89:C91"/>
    <mergeCell ref="D89:D91"/>
    <mergeCell ref="E89:E91"/>
    <mergeCell ref="F89:F91"/>
    <mergeCell ref="D75:D76"/>
    <mergeCell ref="A79:A80"/>
    <mergeCell ref="B79:B80"/>
    <mergeCell ref="C79:C80"/>
    <mergeCell ref="A81:A85"/>
    <mergeCell ref="B81:B85"/>
    <mergeCell ref="C81:C85"/>
    <mergeCell ref="A64:A74"/>
    <mergeCell ref="B64:B74"/>
    <mergeCell ref="C64:C74"/>
    <mergeCell ref="A75:A78"/>
    <mergeCell ref="B75:B78"/>
    <mergeCell ref="C75:C78"/>
    <mergeCell ref="A52:A59"/>
    <mergeCell ref="B52:B59"/>
    <mergeCell ref="C52:C59"/>
    <mergeCell ref="A60:A63"/>
    <mergeCell ref="B60:B63"/>
    <mergeCell ref="C60:C63"/>
    <mergeCell ref="A21:A23"/>
    <mergeCell ref="B21:B23"/>
    <mergeCell ref="C21:C23"/>
    <mergeCell ref="D21:D22"/>
    <mergeCell ref="A24:A51"/>
    <mergeCell ref="B24:B51"/>
    <mergeCell ref="C24:C51"/>
    <mergeCell ref="A18:A20"/>
    <mergeCell ref="B18:B20"/>
    <mergeCell ref="C18:C20"/>
    <mergeCell ref="A13:N13"/>
    <mergeCell ref="G15:H16"/>
    <mergeCell ref="I15:N15"/>
    <mergeCell ref="I16:K16"/>
    <mergeCell ref="L16:N16"/>
    <mergeCell ref="A15:A17"/>
    <mergeCell ref="B15:B17"/>
    <mergeCell ref="C15:C17"/>
    <mergeCell ref="D15:D17"/>
    <mergeCell ref="E15:E17"/>
    <mergeCell ref="F15:F17"/>
  </mergeCells>
  <pageMargins left="0.43307086614173229" right="0.55118110236220474" top="0.62992125984251968" bottom="0.51181102362204722" header="0" footer="0"/>
  <pageSetup paperSize="9" scale="46" fitToHeight="0" orientation="landscape" r:id="rId1"/>
  <rowBreaks count="1" manualBreakCount="1"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ВМП_2022</vt:lpstr>
      <vt:lpstr>ВМП_2022!Заголовки_для_печати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Ларионова Оксана Вячеславовна</cp:lastModifiedBy>
  <cp:lastPrinted>2022-11-30T09:15:13Z</cp:lastPrinted>
  <dcterms:created xsi:type="dcterms:W3CDTF">2022-06-21T08:21:05Z</dcterms:created>
  <dcterms:modified xsi:type="dcterms:W3CDTF">2022-11-30T09:15:19Z</dcterms:modified>
</cp:coreProperties>
</file>